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_FilterDatabase" localSheetId="0" hidden="1">'Все года'!$S$13:$U$116</definedName>
    <definedName name="_xlnm.Print_Titles" localSheetId="0">'Все года'!#REF!</definedName>
    <definedName name="_xlnm.Print_Area" localSheetId="0">'Все года'!$A$1:$W$124</definedName>
  </definedNames>
  <calcPr calcId="125725"/>
</workbook>
</file>

<file path=xl/calcChain.xml><?xml version="1.0" encoding="utf-8"?>
<calcChain xmlns="http://schemas.openxmlformats.org/spreadsheetml/2006/main">
  <c r="V76" i="1"/>
  <c r="W70"/>
  <c r="V70"/>
  <c r="V35"/>
  <c r="W35"/>
  <c r="U35"/>
  <c r="V21"/>
  <c r="W21"/>
  <c r="X21"/>
  <c r="Y21"/>
  <c r="Z21"/>
  <c r="AA21"/>
  <c r="AB21"/>
  <c r="U21"/>
  <c r="W23"/>
  <c r="V15"/>
  <c r="V19"/>
  <c r="W19"/>
  <c r="U19"/>
  <c r="V74"/>
  <c r="V73" s="1"/>
  <c r="W74"/>
  <c r="U74"/>
  <c r="V112" l="1"/>
  <c r="V111" s="1"/>
  <c r="W112"/>
  <c r="W111" s="1"/>
  <c r="U112"/>
  <c r="U111" s="1"/>
  <c r="V116" l="1"/>
  <c r="V115" s="1"/>
  <c r="V114" s="1"/>
  <c r="W116"/>
  <c r="W115" s="1"/>
  <c r="W114" s="1"/>
  <c r="U116"/>
  <c r="U115" s="1"/>
  <c r="U114" s="1"/>
  <c r="V109"/>
  <c r="V108" s="1"/>
  <c r="V107" s="1"/>
  <c r="W109"/>
  <c r="W108" s="1"/>
  <c r="W107" s="1"/>
  <c r="X109"/>
  <c r="X108" s="1"/>
  <c r="X107" s="1"/>
  <c r="Y109"/>
  <c r="Y108" s="1"/>
  <c r="Y107" s="1"/>
  <c r="Z109"/>
  <c r="Z108" s="1"/>
  <c r="Z107" s="1"/>
  <c r="AA109"/>
  <c r="AA108" s="1"/>
  <c r="AA107" s="1"/>
  <c r="AB109"/>
  <c r="AB108" s="1"/>
  <c r="AB107" s="1"/>
  <c r="U109"/>
  <c r="U108" s="1"/>
  <c r="U107" s="1"/>
  <c r="V105"/>
  <c r="W105"/>
  <c r="V103"/>
  <c r="V102" s="1"/>
  <c r="V101" s="1"/>
  <c r="W103"/>
  <c r="W102" s="1"/>
  <c r="W101" s="1"/>
  <c r="U105"/>
  <c r="U103"/>
  <c r="V99"/>
  <c r="V98" s="1"/>
  <c r="V97" s="1"/>
  <c r="W99"/>
  <c r="W98" s="1"/>
  <c r="W97" s="1"/>
  <c r="U99"/>
  <c r="U98" s="1"/>
  <c r="U97" s="1"/>
  <c r="V95"/>
  <c r="W95"/>
  <c r="U95"/>
  <c r="V93"/>
  <c r="W93"/>
  <c r="U93"/>
  <c r="V91"/>
  <c r="W91"/>
  <c r="U91"/>
  <c r="V89"/>
  <c r="W89"/>
  <c r="U89"/>
  <c r="V87"/>
  <c r="W87"/>
  <c r="U87"/>
  <c r="V85"/>
  <c r="W85"/>
  <c r="U85"/>
  <c r="V83"/>
  <c r="W83"/>
  <c r="U83"/>
  <c r="V81"/>
  <c r="V78" s="1"/>
  <c r="W81"/>
  <c r="W78" s="1"/>
  <c r="U81"/>
  <c r="U78" s="1"/>
  <c r="V79"/>
  <c r="W79"/>
  <c r="X79"/>
  <c r="X78" s="1"/>
  <c r="Y79"/>
  <c r="Y78" s="1"/>
  <c r="Z79"/>
  <c r="Z78" s="1"/>
  <c r="AA79"/>
  <c r="AA78" s="1"/>
  <c r="AB79"/>
  <c r="AB78" s="1"/>
  <c r="U79"/>
  <c r="W76"/>
  <c r="W73" s="1"/>
  <c r="X76"/>
  <c r="X73" s="1"/>
  <c r="X72" s="1"/>
  <c r="Y76"/>
  <c r="Y73" s="1"/>
  <c r="Y72" s="1"/>
  <c r="Z76"/>
  <c r="Z73" s="1"/>
  <c r="Z72" s="1"/>
  <c r="AA76"/>
  <c r="AA73" s="1"/>
  <c r="AA72" s="1"/>
  <c r="AB76"/>
  <c r="AB73" s="1"/>
  <c r="AB72" s="1"/>
  <c r="U76"/>
  <c r="U73" s="1"/>
  <c r="U70"/>
  <c r="V68"/>
  <c r="V67" s="1"/>
  <c r="V66" s="1"/>
  <c r="W68"/>
  <c r="W67" s="1"/>
  <c r="W66" s="1"/>
  <c r="U68"/>
  <c r="V64"/>
  <c r="W64"/>
  <c r="U64"/>
  <c r="V62"/>
  <c r="W62"/>
  <c r="U62"/>
  <c r="V60"/>
  <c r="W60"/>
  <c r="U60"/>
  <c r="V58"/>
  <c r="W58"/>
  <c r="U58"/>
  <c r="V56"/>
  <c r="W56"/>
  <c r="U56"/>
  <c r="V52"/>
  <c r="V51" s="1"/>
  <c r="V50" s="1"/>
  <c r="W52"/>
  <c r="W51" s="1"/>
  <c r="W50" s="1"/>
  <c r="U52"/>
  <c r="U51" s="1"/>
  <c r="U50" s="1"/>
  <c r="V36"/>
  <c r="W36"/>
  <c r="V38"/>
  <c r="W38"/>
  <c r="V40"/>
  <c r="W40"/>
  <c r="V42"/>
  <c r="W42"/>
  <c r="V44"/>
  <c r="W44"/>
  <c r="V46"/>
  <c r="W46"/>
  <c r="V48"/>
  <c r="W48"/>
  <c r="U48"/>
  <c r="U46"/>
  <c r="U44"/>
  <c r="U42"/>
  <c r="U40"/>
  <c r="U38"/>
  <c r="U36"/>
  <c r="V33"/>
  <c r="V32" s="1"/>
  <c r="W33"/>
  <c r="W32" s="1"/>
  <c r="U33"/>
  <c r="U32" s="1"/>
  <c r="V30"/>
  <c r="V29" s="1"/>
  <c r="W30"/>
  <c r="W29" s="1"/>
  <c r="U30"/>
  <c r="U29" s="1"/>
  <c r="V27"/>
  <c r="W27"/>
  <c r="U27"/>
  <c r="V25"/>
  <c r="W25"/>
  <c r="X25"/>
  <c r="Y25"/>
  <c r="Z25"/>
  <c r="AA25"/>
  <c r="AB25"/>
  <c r="U25"/>
  <c r="V23"/>
  <c r="U23"/>
  <c r="W15"/>
  <c r="V17"/>
  <c r="W17"/>
  <c r="U17"/>
  <c r="U15"/>
  <c r="U14" s="1"/>
  <c r="W14" l="1"/>
  <c r="V14"/>
  <c r="W55"/>
  <c r="W54" s="1"/>
  <c r="U102"/>
  <c r="U101" s="1"/>
  <c r="U55"/>
  <c r="U54" s="1"/>
  <c r="V13"/>
  <c r="U67"/>
  <c r="U66" s="1"/>
  <c r="W72"/>
  <c r="U72"/>
  <c r="V72"/>
  <c r="V55"/>
  <c r="V54" s="1"/>
  <c r="W13" l="1"/>
  <c r="W12" s="1"/>
  <c r="U13"/>
  <c r="U12" s="1"/>
  <c r="V12"/>
</calcChain>
</file>

<file path=xl/sharedStrings.xml><?xml version="1.0" encoding="utf-8"?>
<sst xmlns="http://schemas.openxmlformats.org/spreadsheetml/2006/main" count="594" uniqueCount="216">
  <si>
    <t>Приложение №8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</si>
  <si>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</si>
  <si>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</si>
  <si>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</si>
  <si>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</si>
  <si>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</si>
  <si>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</si>
  <si>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</si>
  <si>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</si>
  <si>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</si>
  <si>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</si>
  <si>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</si>
  <si>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</si>
  <si>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</si>
  <si>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</si>
  <si>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</si>
  <si>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</si>
  <si>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</si>
  <si>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</si>
  <si>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</si>
  <si>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</si>
  <si>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</si>
  <si>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</si>
  <si>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</si>
  <si>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</si>
  <si>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</si>
  <si>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</si>
  <si>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</si>
  <si>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</si>
  <si>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</si>
  <si>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</si>
  <si>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</si>
  <si>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</si>
  <si>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</si>
  <si>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</si>
  <si>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</si>
  <si>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</si>
  <si>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</si>
  <si>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</si>
  <si>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</si>
  <si>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</si>
  <si>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</si>
  <si>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</si>
  <si>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</si>
  <si>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Александровского сельского поселения</t>
  </si>
  <si>
    <t>Резервный фонд Администрации Александровского сельского поселения (Резервные средства)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</si>
  <si>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</si>
  <si>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</si>
  <si>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</si>
  <si>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</si>
  <si>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</si>
  <si>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</si>
  <si>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</si>
  <si>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</si>
  <si>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</si>
  <si>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</si>
  <si>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</si>
  <si>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</si>
  <si>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</si>
  <si>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</si>
  <si>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</si>
  <si>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</si>
  <si>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</si>
  <si>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</si>
  <si>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</si>
  <si>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</si>
  <si>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</si>
  <si>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</si>
  <si>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</si>
  <si>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</si>
  <si>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</si>
  <si>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</si>
  <si>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</si>
  <si>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</si>
  <si>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</si>
  <si>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</si>
  <si>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</si>
  <si>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</si>
  <si>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</si>
  <si>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</si>
  <si>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</si>
  <si>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</si>
  <si>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</si>
  <si>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</si>
  <si>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</si>
  <si>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</si>
  <si>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</si>
  <si>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</si>
  <si>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</si>
  <si>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</si>
  <si>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</si>
  <si>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</si>
  <si>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</si>
  <si>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</si>
  <si>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</si>
  <si>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</si>
  <si>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</si>
  <si>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</si>
  <si>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</si>
  <si>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</si>
  <si>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</si>
  <si>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</si>
  <si>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</si>
  <si>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</si>
  <si>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</si>
  <si>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</si>
  <si>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</si>
  <si>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</si>
  <si>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</si>
  <si>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</si>
  <si>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</si>
  <si>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</si>
  <si>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</si>
  <si>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</si>
  <si>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</si>
  <si>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</si>
  <si>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</si>
  <si>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</si>
  <si>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</si>
  <si>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</si>
  <si>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</si>
  <si>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</si>
  <si>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</si>
  <si>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</si>
  <si>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</si>
  <si>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</si>
  <si>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</si>
  <si>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</si>
  <si>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Всего</t>
  </si>
  <si>
    <t>Председатель Собрания депутатов - 
глава Александровского сельского поселения                                            Е.А.Остапец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</si>
  <si>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</si>
  <si>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</si>
  <si>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</si>
  <si>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880</t>
  </si>
  <si>
    <t>Обеспечение проведения выборов и референдумов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</si>
  <si>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</si>
  <si>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</si>
  <si>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</si>
  <si>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</si>
  <si>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</si>
  <si>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</si>
  <si>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Выполнение других обязательств государства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</si>
  <si>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</si>
  <si>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</si>
  <si>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</si>
  <si>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</si>
  <si>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</si>
  <si>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</si>
  <si>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</si>
  <si>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</si>
  <si>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</si>
  <si>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</si>
  <si>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</si>
  <si>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</si>
  <si>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</si>
  <si>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</si>
  <si>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</si>
  <si>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</si>
  <si>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</si>
  <si>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</si>
  <si>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</si>
  <si>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</si>
  <si>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</si>
  <si>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</si>
  <si>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</si>
  <si>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</si>
  <si>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</si>
  <si>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</si>
  <si>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</si>
  <si>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</si>
  <si>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</si>
  <si>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</si>
  <si>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</si>
  <si>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</si>
  <si>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</si>
  <si>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</si>
  <si>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</si>
  <si>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06.1.00.28590</t>
  </si>
  <si>
    <t>10.1.00.28590</t>
  </si>
  <si>
    <t>15.1.00.28250</t>
  </si>
  <si>
    <t>11.1.00.28360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</si>
  <si>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</si>
  <si>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09.1.00.28490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</si>
  <si>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</si>
  <si>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непрограмного направления органов местного самоуправления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</si>
  <si>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</si>
  <si>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</si>
  <si>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</si>
  <si>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</si>
  <si>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</si>
  <si>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2021 год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</si>
  <si>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</si>
  <si>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</si>
  <si>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</si>
  <si>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</si>
  <si>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</si>
  <si>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</si>
  <si>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подготовку и проведение выборов органов МСУ по иным не программным расходам органов местного самоуправления</t>
  </si>
  <si>
    <t>Расходы на подготовку и проведение выборов органов МСУ по иным не программным расходам органов местного самоуправления (Специальные расходы)</t>
  </si>
  <si>
    <t>Резервный фонд Администрации Александровского сельского поселения по иным не программным расходам органов местного самоуправления</t>
  </si>
  <si>
    <t>Резервный фонд Администрации Александровского сельского поселения  по иным не программным расходам органов местного самоуправления (Резервные средства)</t>
  </si>
  <si>
    <t>Выполнение других обязательств государства по иным не программным расходам органов местного самоуправления (Уплата налогов, сборов и иных платежей)</t>
  </si>
  <si>
    <t>Охрана семьи и детства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</si>
  <si>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</si>
  <si>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05.1.00.28930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</si>
  <si>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</si>
  <si>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</si>
  <si>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к проекту решения Собрания депутатов</t>
  </si>
  <si>
    <t>"О бюджете Александровского сельского</t>
  </si>
  <si>
    <t>поселения Азовского района на 2020 год и</t>
  </si>
  <si>
    <t>на плановый период 2021 и 2022 годов"</t>
  </si>
  <si>
    <t>от 0.0.2019 №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</si>
  <si>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2020 год и плановый период 2021 и 2022 годов</t>
  </si>
  <si>
    <t>2022 год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</si>
  <si>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</si>
  <si>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320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</si>
</sst>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21"/>
  <sheetViews>
    <sheetView showGridLines="0" tabSelected="1" view="pageBreakPreview" zoomScale="70" zoomScaleSheetLayoutView="70" workbookViewId="0">
      <selection activeCell="W118" sqref="W118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207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208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209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210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211</v>
      </c>
      <c r="X6" s="1"/>
      <c r="Y6" s="1"/>
      <c r="Z6" s="1"/>
      <c r="AA6" s="1"/>
      <c r="AB6" s="1"/>
    </row>
    <row r="7" spans="1:28" ht="77.849999999999994" customHeight="1">
      <c r="A7" s="20" t="s">
        <v>212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</row>
    <row r="8" spans="1:28" ht="15"/>
    <row r="9" spans="1:28" ht="19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18" t="s">
        <v>1</v>
      </c>
      <c r="W9" s="18"/>
      <c r="X9" s="3"/>
      <c r="Y9" s="3"/>
      <c r="Z9" s="3"/>
      <c r="AA9" s="3"/>
      <c r="AB9" s="3"/>
    </row>
    <row r="10" spans="1:28" ht="15" customHeight="1">
      <c r="A10" s="17" t="s">
        <v>15</v>
      </c>
      <c r="B10" s="17" t="s">
        <v>11</v>
      </c>
      <c r="C10" s="17" t="s">
        <v>12</v>
      </c>
      <c r="D10" s="17" t="s">
        <v>13</v>
      </c>
      <c r="E10" s="17" t="s">
        <v>13</v>
      </c>
      <c r="F10" s="17" t="s">
        <v>13</v>
      </c>
      <c r="G10" s="17" t="s">
        <v>13</v>
      </c>
      <c r="H10" s="17" t="s">
        <v>13</v>
      </c>
      <c r="I10" s="17" t="s">
        <v>13</v>
      </c>
      <c r="J10" s="17" t="s">
        <v>13</v>
      </c>
      <c r="K10" s="17" t="s">
        <v>13</v>
      </c>
      <c r="L10" s="17" t="s">
        <v>13</v>
      </c>
      <c r="M10" s="17" t="s">
        <v>13</v>
      </c>
      <c r="N10" s="17" t="s">
        <v>13</v>
      </c>
      <c r="O10" s="17" t="s">
        <v>13</v>
      </c>
      <c r="P10" s="17" t="s">
        <v>13</v>
      </c>
      <c r="Q10" s="17" t="s">
        <v>13</v>
      </c>
      <c r="R10" s="17" t="s">
        <v>13</v>
      </c>
      <c r="S10" s="17" t="s">
        <v>14</v>
      </c>
      <c r="T10" s="17" t="s">
        <v>15</v>
      </c>
      <c r="U10" s="21" t="s">
        <v>16</v>
      </c>
      <c r="V10" s="17" t="s">
        <v>190</v>
      </c>
      <c r="W10" s="17" t="s">
        <v>213</v>
      </c>
      <c r="X10" s="21" t="s">
        <v>17</v>
      </c>
      <c r="Y10" s="21" t="s">
        <v>18</v>
      </c>
      <c r="Z10" s="21" t="s">
        <v>19</v>
      </c>
      <c r="AA10" s="21" t="s">
        <v>20</v>
      </c>
      <c r="AB10" s="17" t="s">
        <v>15</v>
      </c>
    </row>
    <row r="11" spans="1:28" ht="15" customHeight="1">
      <c r="A11" s="17"/>
      <c r="B11" s="17" t="s">
        <v>7</v>
      </c>
      <c r="C11" s="17" t="s">
        <v>8</v>
      </c>
      <c r="D11" s="17" t="s">
        <v>9</v>
      </c>
      <c r="E11" s="17" t="s">
        <v>9</v>
      </c>
      <c r="F11" s="17" t="s">
        <v>9</v>
      </c>
      <c r="G11" s="17" t="s">
        <v>9</v>
      </c>
      <c r="H11" s="17" t="s">
        <v>9</v>
      </c>
      <c r="I11" s="17" t="s">
        <v>9</v>
      </c>
      <c r="J11" s="17" t="s">
        <v>9</v>
      </c>
      <c r="K11" s="17" t="s">
        <v>9</v>
      </c>
      <c r="L11" s="17" t="s">
        <v>9</v>
      </c>
      <c r="M11" s="17" t="s">
        <v>9</v>
      </c>
      <c r="N11" s="17" t="s">
        <v>9</v>
      </c>
      <c r="O11" s="17" t="s">
        <v>9</v>
      </c>
      <c r="P11" s="17" t="s">
        <v>9</v>
      </c>
      <c r="Q11" s="17" t="s">
        <v>9</v>
      </c>
      <c r="R11" s="17" t="s">
        <v>9</v>
      </c>
      <c r="S11" s="17" t="s">
        <v>10</v>
      </c>
      <c r="T11" s="17"/>
      <c r="U11" s="22"/>
      <c r="V11" s="17" t="s">
        <v>2</v>
      </c>
      <c r="W11" s="17" t="s">
        <v>2</v>
      </c>
      <c r="X11" s="22" t="s">
        <v>3</v>
      </c>
      <c r="Y11" s="22" t="s">
        <v>4</v>
      </c>
      <c r="Z11" s="22" t="s">
        <v>5</v>
      </c>
      <c r="AA11" s="22" t="s">
        <v>6</v>
      </c>
      <c r="AB11" s="17"/>
    </row>
    <row r="12" spans="1:28" ht="21" customHeight="1">
      <c r="A12" s="4" t="s">
        <v>128</v>
      </c>
      <c r="B12" s="14"/>
      <c r="C12" s="14"/>
      <c r="D12" s="14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5"/>
      <c r="T12" s="9"/>
      <c r="U12" s="5">
        <f>U13+U50+U54+U66+U72+U97+U101+U107+U114</f>
        <v>16065.600000000002</v>
      </c>
      <c r="V12" s="5">
        <f>V13+V50+V54+V66+V72+V97+V101+V107+V114</f>
        <v>15559.800000000001</v>
      </c>
      <c r="W12" s="5">
        <f>W13+W50+W54+W66+W72+W97+W101+W107+W114</f>
        <v>15867.5</v>
      </c>
    </row>
    <row r="13" spans="1:28" ht="33.4" customHeight="1">
      <c r="A13" s="4" t="s">
        <v>21</v>
      </c>
      <c r="B13" s="16" t="s">
        <v>22</v>
      </c>
      <c r="C13" s="16" t="s">
        <v>23</v>
      </c>
      <c r="D13" s="16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6"/>
      <c r="T13" s="4" t="s">
        <v>21</v>
      </c>
      <c r="U13" s="5">
        <f>U14+U29+U32+U35</f>
        <v>8542</v>
      </c>
      <c r="V13" s="5">
        <f>V14+V29+V32+V35</f>
        <v>8540.6</v>
      </c>
      <c r="W13" s="5">
        <f>W14+W29+W32+W35</f>
        <v>8496.5</v>
      </c>
    </row>
    <row r="14" spans="1:28" ht="45.75" customHeight="1">
      <c r="A14" s="6" t="s">
        <v>24</v>
      </c>
      <c r="B14" s="7" t="s">
        <v>22</v>
      </c>
      <c r="C14" s="7" t="s">
        <v>25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6" t="s">
        <v>24</v>
      </c>
      <c r="U14" s="13">
        <f>U15+U17+U19+U23+U25+U27+U21</f>
        <v>8283.7000000000007</v>
      </c>
      <c r="V14" s="13">
        <f t="shared" ref="V14:W14" si="0">V15+V17+V19+V23+V25+V27+V21</f>
        <v>7505.4000000000005</v>
      </c>
      <c r="W14" s="13">
        <f t="shared" si="0"/>
        <v>7651.2</v>
      </c>
    </row>
    <row r="15" spans="1:28" ht="98.25" customHeight="1">
      <c r="A15" s="8" t="s">
        <v>26</v>
      </c>
      <c r="B15" s="7" t="s">
        <v>22</v>
      </c>
      <c r="C15" s="7" t="s">
        <v>25</v>
      </c>
      <c r="D15" s="7" t="s">
        <v>144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8" t="s">
        <v>26</v>
      </c>
      <c r="U15" s="13">
        <f>U16</f>
        <v>5</v>
      </c>
      <c r="V15" s="13">
        <f>V16</f>
        <v>0</v>
      </c>
      <c r="W15" s="13">
        <f t="shared" ref="W15" si="1">W16</f>
        <v>0</v>
      </c>
    </row>
    <row r="16" spans="1:28" ht="117" customHeight="1">
      <c r="A16" s="8" t="s">
        <v>27</v>
      </c>
      <c r="B16" s="7" t="s">
        <v>22</v>
      </c>
      <c r="C16" s="7" t="s">
        <v>25</v>
      </c>
      <c r="D16" s="7" t="s">
        <v>144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 t="s">
        <v>28</v>
      </c>
      <c r="T16" s="8" t="s">
        <v>27</v>
      </c>
      <c r="U16" s="13">
        <v>5</v>
      </c>
      <c r="V16" s="13">
        <v>0</v>
      </c>
      <c r="W16" s="13">
        <v>0</v>
      </c>
    </row>
    <row r="17" spans="1:28" ht="72.75" customHeight="1">
      <c r="A17" s="8" t="s">
        <v>29</v>
      </c>
      <c r="B17" s="7" t="s">
        <v>22</v>
      </c>
      <c r="C17" s="7" t="s">
        <v>25</v>
      </c>
      <c r="D17" s="7" t="s">
        <v>145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8" t="s">
        <v>29</v>
      </c>
      <c r="U17" s="13">
        <f>U18</f>
        <v>6754.8</v>
      </c>
      <c r="V17" s="13">
        <f t="shared" ref="V17:W17" si="2">V18</f>
        <v>6784.1</v>
      </c>
      <c r="W17" s="13">
        <f t="shared" si="2"/>
        <v>6851.8</v>
      </c>
    </row>
    <row r="18" spans="1:28" ht="85.5" customHeight="1">
      <c r="A18" s="8" t="s">
        <v>30</v>
      </c>
      <c r="B18" s="7" t="s">
        <v>22</v>
      </c>
      <c r="C18" s="7" t="s">
        <v>25</v>
      </c>
      <c r="D18" s="7" t="s">
        <v>145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 t="s">
        <v>31</v>
      </c>
      <c r="T18" s="8" t="s">
        <v>30</v>
      </c>
      <c r="U18" s="13">
        <v>6754.8</v>
      </c>
      <c r="V18" s="13">
        <v>6784.1</v>
      </c>
      <c r="W18" s="13">
        <v>6851.8</v>
      </c>
    </row>
    <row r="19" spans="1:28" ht="67.5" customHeight="1">
      <c r="A19" s="8" t="s">
        <v>32</v>
      </c>
      <c r="B19" s="7" t="s">
        <v>22</v>
      </c>
      <c r="C19" s="7" t="s">
        <v>25</v>
      </c>
      <c r="D19" s="7" t="s">
        <v>146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8" t="s">
        <v>32</v>
      </c>
      <c r="U19" s="13">
        <f>U20</f>
        <v>1037</v>
      </c>
      <c r="V19" s="13">
        <f t="shared" ref="V19:W19" si="3">V20</f>
        <v>686.1</v>
      </c>
      <c r="W19" s="13">
        <f t="shared" si="3"/>
        <v>764.2</v>
      </c>
    </row>
    <row r="20" spans="1:28" ht="89.25" customHeight="1">
      <c r="A20" s="8" t="s">
        <v>33</v>
      </c>
      <c r="B20" s="7" t="s">
        <v>22</v>
      </c>
      <c r="C20" s="7" t="s">
        <v>25</v>
      </c>
      <c r="D20" s="7" t="s">
        <v>146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 t="s">
        <v>28</v>
      </c>
      <c r="T20" s="8" t="s">
        <v>33</v>
      </c>
      <c r="U20" s="13">
        <v>1037</v>
      </c>
      <c r="V20" s="13">
        <v>686.1</v>
      </c>
      <c r="W20" s="13">
        <v>764.2</v>
      </c>
    </row>
    <row r="21" spans="1:28" ht="78.75" customHeight="1">
      <c r="A21" s="8" t="s">
        <v>32</v>
      </c>
      <c r="B21" s="7" t="s">
        <v>22</v>
      </c>
      <c r="C21" s="7" t="s">
        <v>25</v>
      </c>
      <c r="D21" s="7" t="s">
        <v>146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13">
        <f>U22</f>
        <v>436.7</v>
      </c>
      <c r="V21" s="13">
        <f t="shared" ref="V21:AB21" si="4">V22</f>
        <v>0</v>
      </c>
      <c r="W21" s="13">
        <f t="shared" si="4"/>
        <v>0</v>
      </c>
      <c r="X21" s="13">
        <f t="shared" si="4"/>
        <v>0</v>
      </c>
      <c r="Y21" s="13">
        <f t="shared" si="4"/>
        <v>0</v>
      </c>
      <c r="Z21" s="13">
        <f t="shared" si="4"/>
        <v>0</v>
      </c>
      <c r="AA21" s="13">
        <f t="shared" si="4"/>
        <v>0</v>
      </c>
      <c r="AB21" s="13">
        <f t="shared" si="4"/>
        <v>0</v>
      </c>
    </row>
    <row r="22" spans="1:28" ht="89.25" customHeight="1">
      <c r="A22" s="8" t="s">
        <v>214</v>
      </c>
      <c r="B22" s="7" t="s">
        <v>22</v>
      </c>
      <c r="C22" s="7" t="s">
        <v>25</v>
      </c>
      <c r="D22" s="7" t="s">
        <v>146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 t="s">
        <v>215</v>
      </c>
      <c r="T22" s="7"/>
      <c r="U22" s="13">
        <v>436.7</v>
      </c>
      <c r="V22" s="13">
        <v>0</v>
      </c>
      <c r="W22" s="13">
        <v>0</v>
      </c>
    </row>
    <row r="23" spans="1:28" ht="79.5" customHeight="1">
      <c r="A23" s="8" t="s">
        <v>34</v>
      </c>
      <c r="B23" s="7" t="s">
        <v>22</v>
      </c>
      <c r="C23" s="7" t="s">
        <v>25</v>
      </c>
      <c r="D23" s="7" t="s">
        <v>147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8" t="s">
        <v>34</v>
      </c>
      <c r="U23" s="13">
        <f>U24</f>
        <v>35</v>
      </c>
      <c r="V23" s="13">
        <f t="shared" ref="V23:W23" si="5">V24</f>
        <v>35</v>
      </c>
      <c r="W23" s="13">
        <f t="shared" si="5"/>
        <v>35</v>
      </c>
    </row>
    <row r="24" spans="1:28" ht="88.5" customHeight="1">
      <c r="A24" s="8" t="s">
        <v>35</v>
      </c>
      <c r="B24" s="7" t="s">
        <v>22</v>
      </c>
      <c r="C24" s="7" t="s">
        <v>25</v>
      </c>
      <c r="D24" s="7" t="s">
        <v>147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 t="s">
        <v>28</v>
      </c>
      <c r="T24" s="8" t="s">
        <v>35</v>
      </c>
      <c r="U24" s="13">
        <v>35</v>
      </c>
      <c r="V24" s="13">
        <v>35</v>
      </c>
      <c r="W24" s="13">
        <v>35</v>
      </c>
    </row>
    <row r="25" spans="1:28" ht="51.75" customHeight="1">
      <c r="A25" s="6" t="s">
        <v>38</v>
      </c>
      <c r="B25" s="7" t="s">
        <v>22</v>
      </c>
      <c r="C25" s="7" t="s">
        <v>25</v>
      </c>
      <c r="D25" s="7" t="s">
        <v>148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8" t="s">
        <v>36</v>
      </c>
      <c r="U25" s="13">
        <f>U26</f>
        <v>15</v>
      </c>
      <c r="V25" s="13">
        <f t="shared" ref="V25:AB25" si="6">V26</f>
        <v>0</v>
      </c>
      <c r="W25" s="13">
        <f t="shared" si="6"/>
        <v>0</v>
      </c>
      <c r="X25" s="13">
        <f t="shared" si="6"/>
        <v>0</v>
      </c>
      <c r="Y25" s="13">
        <f t="shared" si="6"/>
        <v>0</v>
      </c>
      <c r="Z25" s="13">
        <f t="shared" si="6"/>
        <v>0</v>
      </c>
      <c r="AA25" s="13">
        <f t="shared" si="6"/>
        <v>0</v>
      </c>
      <c r="AB25" s="13">
        <f t="shared" si="6"/>
        <v>0</v>
      </c>
    </row>
    <row r="26" spans="1:28" ht="69" customHeight="1">
      <c r="A26" s="8" t="s">
        <v>39</v>
      </c>
      <c r="B26" s="7" t="s">
        <v>22</v>
      </c>
      <c r="C26" s="7" t="s">
        <v>25</v>
      </c>
      <c r="D26" s="7" t="s">
        <v>148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 t="s">
        <v>28</v>
      </c>
      <c r="T26" s="8" t="s">
        <v>37</v>
      </c>
      <c r="U26" s="13">
        <v>15</v>
      </c>
      <c r="V26" s="13">
        <v>0</v>
      </c>
      <c r="W26" s="13">
        <v>0</v>
      </c>
    </row>
    <row r="27" spans="1:28" ht="90" customHeight="1">
      <c r="A27" s="8" t="s">
        <v>40</v>
      </c>
      <c r="B27" s="7" t="s">
        <v>22</v>
      </c>
      <c r="C27" s="7" t="s">
        <v>25</v>
      </c>
      <c r="D27" s="7" t="s">
        <v>149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6" t="s">
        <v>38</v>
      </c>
      <c r="U27" s="13">
        <f>U28</f>
        <v>0.2</v>
      </c>
      <c r="V27" s="13">
        <f t="shared" ref="V27:W27" si="7">V28</f>
        <v>0.2</v>
      </c>
      <c r="W27" s="13">
        <f t="shared" si="7"/>
        <v>0.2</v>
      </c>
    </row>
    <row r="28" spans="1:28" ht="94.5" customHeight="1">
      <c r="A28" s="8" t="s">
        <v>41</v>
      </c>
      <c r="B28" s="7" t="s">
        <v>22</v>
      </c>
      <c r="C28" s="7" t="s">
        <v>25</v>
      </c>
      <c r="D28" s="7" t="s">
        <v>149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 t="s">
        <v>28</v>
      </c>
      <c r="T28" s="8" t="s">
        <v>39</v>
      </c>
      <c r="U28" s="13">
        <v>0.2</v>
      </c>
      <c r="V28" s="13">
        <v>0.2</v>
      </c>
      <c r="W28" s="13">
        <v>0.2</v>
      </c>
    </row>
    <row r="29" spans="1:28" ht="21.75" customHeight="1">
      <c r="A29" s="6" t="s">
        <v>134</v>
      </c>
      <c r="B29" s="7" t="s">
        <v>22</v>
      </c>
      <c r="C29" s="7" t="s">
        <v>104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8" t="s">
        <v>40</v>
      </c>
      <c r="U29" s="13">
        <f>U30</f>
        <v>0</v>
      </c>
      <c r="V29" s="13">
        <f t="shared" ref="V29:W30" si="8">V30</f>
        <v>536.9</v>
      </c>
      <c r="W29" s="13">
        <f t="shared" si="8"/>
        <v>0</v>
      </c>
    </row>
    <row r="30" spans="1:28" ht="44.25" customHeight="1">
      <c r="A30" s="6" t="s">
        <v>197</v>
      </c>
      <c r="B30" s="7" t="s">
        <v>22</v>
      </c>
      <c r="C30" s="7" t="s">
        <v>104</v>
      </c>
      <c r="D30" s="7" t="s">
        <v>150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8" t="s">
        <v>41</v>
      </c>
      <c r="U30" s="13">
        <f>U31</f>
        <v>0</v>
      </c>
      <c r="V30" s="13">
        <f t="shared" si="8"/>
        <v>536.9</v>
      </c>
      <c r="W30" s="13">
        <f t="shared" si="8"/>
        <v>0</v>
      </c>
    </row>
    <row r="31" spans="1:28" ht="37.5" customHeight="1">
      <c r="A31" s="6" t="s">
        <v>198</v>
      </c>
      <c r="B31" s="7" t="s">
        <v>22</v>
      </c>
      <c r="C31" s="7" t="s">
        <v>104</v>
      </c>
      <c r="D31" s="7" t="s">
        <v>150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 t="s">
        <v>133</v>
      </c>
      <c r="T31" s="8"/>
      <c r="U31" s="13">
        <v>0</v>
      </c>
      <c r="V31" s="13">
        <v>536.9</v>
      </c>
      <c r="W31" s="13">
        <v>0</v>
      </c>
    </row>
    <row r="32" spans="1:28" ht="21.75" customHeight="1">
      <c r="A32" s="6" t="s">
        <v>42</v>
      </c>
      <c r="B32" s="7" t="s">
        <v>22</v>
      </c>
      <c r="C32" s="7" t="s">
        <v>43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8"/>
      <c r="U32" s="13">
        <f>U33</f>
        <v>1</v>
      </c>
      <c r="V32" s="13">
        <f t="shared" ref="V32:W33" si="9">V33</f>
        <v>1</v>
      </c>
      <c r="W32" s="13">
        <f t="shared" si="9"/>
        <v>1</v>
      </c>
    </row>
    <row r="33" spans="1:23" ht="37.5" customHeight="1">
      <c r="A33" s="6" t="s">
        <v>199</v>
      </c>
      <c r="B33" s="7" t="s">
        <v>22</v>
      </c>
      <c r="C33" s="7" t="s">
        <v>43</v>
      </c>
      <c r="D33" s="7" t="s">
        <v>151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8"/>
      <c r="U33" s="13">
        <f>U34</f>
        <v>1</v>
      </c>
      <c r="V33" s="13">
        <f t="shared" si="9"/>
        <v>1</v>
      </c>
      <c r="W33" s="13">
        <f t="shared" si="9"/>
        <v>1</v>
      </c>
    </row>
    <row r="34" spans="1:23" ht="44.25" customHeight="1">
      <c r="A34" s="6" t="s">
        <v>200</v>
      </c>
      <c r="B34" s="7" t="s">
        <v>22</v>
      </c>
      <c r="C34" s="7" t="s">
        <v>43</v>
      </c>
      <c r="D34" s="7" t="s">
        <v>151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 t="s">
        <v>46</v>
      </c>
      <c r="T34" s="6" t="s">
        <v>42</v>
      </c>
      <c r="U34" s="13">
        <v>1</v>
      </c>
      <c r="V34" s="13">
        <v>1</v>
      </c>
      <c r="W34" s="13">
        <v>1</v>
      </c>
    </row>
    <row r="35" spans="1:23" ht="21.75" customHeight="1">
      <c r="A35" s="6" t="s">
        <v>47</v>
      </c>
      <c r="B35" s="7" t="s">
        <v>22</v>
      </c>
      <c r="C35" s="7" t="s">
        <v>48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6" t="s">
        <v>44</v>
      </c>
      <c r="U35" s="13">
        <f>U36+U38+U40+U42+U44+U46+U48</f>
        <v>257.3</v>
      </c>
      <c r="V35" s="13">
        <f t="shared" ref="V35:W35" si="10">V36+V38+V40+V42+V44+V46+V48</f>
        <v>497.3</v>
      </c>
      <c r="W35" s="13">
        <f t="shared" si="10"/>
        <v>844.3</v>
      </c>
    </row>
    <row r="36" spans="1:23" ht="88.5" customHeight="1">
      <c r="A36" s="8" t="s">
        <v>135</v>
      </c>
      <c r="B36" s="7" t="s">
        <v>22</v>
      </c>
      <c r="C36" s="7" t="s">
        <v>48</v>
      </c>
      <c r="D36" s="7" t="s">
        <v>152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6" t="s">
        <v>45</v>
      </c>
      <c r="U36" s="13">
        <f>U37</f>
        <v>10</v>
      </c>
      <c r="V36" s="13">
        <f t="shared" ref="V36:W36" si="11">V37</f>
        <v>0</v>
      </c>
      <c r="W36" s="13">
        <f t="shared" si="11"/>
        <v>0</v>
      </c>
    </row>
    <row r="37" spans="1:23" ht="103.5" customHeight="1">
      <c r="A37" s="8" t="s">
        <v>136</v>
      </c>
      <c r="B37" s="7" t="s">
        <v>22</v>
      </c>
      <c r="C37" s="7" t="s">
        <v>48</v>
      </c>
      <c r="D37" s="7" t="s">
        <v>152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 t="s">
        <v>28</v>
      </c>
      <c r="T37" s="6" t="s">
        <v>47</v>
      </c>
      <c r="U37" s="13">
        <v>10</v>
      </c>
      <c r="V37" s="13">
        <v>0</v>
      </c>
      <c r="W37" s="13">
        <v>0</v>
      </c>
    </row>
    <row r="38" spans="1:23" ht="92.25" customHeight="1">
      <c r="A38" s="8" t="s">
        <v>137</v>
      </c>
      <c r="B38" s="7" t="s">
        <v>22</v>
      </c>
      <c r="C38" s="7" t="s">
        <v>48</v>
      </c>
      <c r="D38" s="7" t="s">
        <v>153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8" t="s">
        <v>32</v>
      </c>
      <c r="U38" s="13">
        <f>U39</f>
        <v>90</v>
      </c>
      <c r="V38" s="13">
        <f t="shared" ref="V38:W38" si="12">V39</f>
        <v>90</v>
      </c>
      <c r="W38" s="13">
        <f t="shared" si="12"/>
        <v>90</v>
      </c>
    </row>
    <row r="39" spans="1:23" ht="93.75" customHeight="1">
      <c r="A39" s="8" t="s">
        <v>138</v>
      </c>
      <c r="B39" s="7" t="s">
        <v>22</v>
      </c>
      <c r="C39" s="7" t="s">
        <v>48</v>
      </c>
      <c r="D39" s="7" t="s">
        <v>153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 t="s">
        <v>50</v>
      </c>
      <c r="T39" s="8" t="s">
        <v>33</v>
      </c>
      <c r="U39" s="13">
        <v>90</v>
      </c>
      <c r="V39" s="13">
        <v>90</v>
      </c>
      <c r="W39" s="13">
        <v>90</v>
      </c>
    </row>
    <row r="40" spans="1:23" ht="73.5" customHeight="1">
      <c r="A40" s="8" t="s">
        <v>139</v>
      </c>
      <c r="B40" s="7" t="s">
        <v>22</v>
      </c>
      <c r="C40" s="7" t="s">
        <v>48</v>
      </c>
      <c r="D40" s="7" t="s">
        <v>154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8" t="s">
        <v>49</v>
      </c>
      <c r="U40" s="13">
        <f>U41</f>
        <v>15</v>
      </c>
      <c r="V40" s="13">
        <f t="shared" ref="V40:W40" si="13">V41</f>
        <v>5</v>
      </c>
      <c r="W40" s="13">
        <f t="shared" si="13"/>
        <v>5</v>
      </c>
    </row>
    <row r="41" spans="1:23" ht="84" customHeight="1">
      <c r="A41" s="8" t="s">
        <v>140</v>
      </c>
      <c r="B41" s="7" t="s">
        <v>22</v>
      </c>
      <c r="C41" s="7" t="s">
        <v>48</v>
      </c>
      <c r="D41" s="7" t="s">
        <v>154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 t="s">
        <v>28</v>
      </c>
      <c r="T41" s="6" t="s">
        <v>51</v>
      </c>
      <c r="U41" s="13">
        <v>15</v>
      </c>
      <c r="V41" s="13">
        <v>5</v>
      </c>
      <c r="W41" s="13">
        <v>5</v>
      </c>
    </row>
    <row r="42" spans="1:23" ht="23.25" customHeight="1">
      <c r="A42" s="6" t="s">
        <v>141</v>
      </c>
      <c r="B42" s="7" t="s">
        <v>22</v>
      </c>
      <c r="C42" s="7" t="s">
        <v>48</v>
      </c>
      <c r="D42" s="7" t="s">
        <v>155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6" t="s">
        <v>52</v>
      </c>
      <c r="U42" s="13">
        <f>U43</f>
        <v>20</v>
      </c>
      <c r="V42" s="13">
        <f t="shared" ref="V42:W42" si="14">V43</f>
        <v>0</v>
      </c>
      <c r="W42" s="13">
        <f t="shared" si="14"/>
        <v>0</v>
      </c>
    </row>
    <row r="43" spans="1:23" ht="39" customHeight="1">
      <c r="A43" s="6" t="s">
        <v>201</v>
      </c>
      <c r="B43" s="7" t="s">
        <v>22</v>
      </c>
      <c r="C43" s="7" t="s">
        <v>48</v>
      </c>
      <c r="D43" s="7" t="s">
        <v>155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 t="s">
        <v>50</v>
      </c>
      <c r="T43" s="4" t="s">
        <v>54</v>
      </c>
      <c r="U43" s="13">
        <v>20</v>
      </c>
      <c r="V43" s="13">
        <v>0</v>
      </c>
      <c r="W43" s="13">
        <v>0</v>
      </c>
    </row>
    <row r="44" spans="1:23" ht="57" customHeight="1">
      <c r="A44" s="6" t="s">
        <v>191</v>
      </c>
      <c r="B44" s="7" t="s">
        <v>22</v>
      </c>
      <c r="C44" s="7" t="s">
        <v>48</v>
      </c>
      <c r="D44" s="7" t="s">
        <v>156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6" t="s">
        <v>56</v>
      </c>
      <c r="U44" s="13">
        <f>U45</f>
        <v>42</v>
      </c>
      <c r="V44" s="13">
        <f t="shared" ref="V44:W44" si="15">V45</f>
        <v>0</v>
      </c>
      <c r="W44" s="13">
        <f t="shared" si="15"/>
        <v>0</v>
      </c>
    </row>
    <row r="45" spans="1:23" ht="54.75" customHeight="1">
      <c r="A45" s="6" t="s">
        <v>192</v>
      </c>
      <c r="B45" s="7" t="s">
        <v>22</v>
      </c>
      <c r="C45" s="7" t="s">
        <v>48</v>
      </c>
      <c r="D45" s="7" t="s">
        <v>156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 t="s">
        <v>53</v>
      </c>
      <c r="T45" s="6" t="s">
        <v>58</v>
      </c>
      <c r="U45" s="13">
        <v>42</v>
      </c>
      <c r="V45" s="13">
        <v>0</v>
      </c>
      <c r="W45" s="13">
        <v>0</v>
      </c>
    </row>
    <row r="46" spans="1:23" ht="54" customHeight="1">
      <c r="A46" s="6" t="s">
        <v>193</v>
      </c>
      <c r="B46" s="7" t="s">
        <v>22</v>
      </c>
      <c r="C46" s="7" t="s">
        <v>48</v>
      </c>
      <c r="D46" s="7" t="s">
        <v>157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6" t="s">
        <v>59</v>
      </c>
      <c r="U46" s="13">
        <f>U47</f>
        <v>80.3</v>
      </c>
      <c r="V46" s="13">
        <f t="shared" ref="V46:W46" si="16">V47</f>
        <v>80.3</v>
      </c>
      <c r="W46" s="13">
        <f t="shared" si="16"/>
        <v>80.3</v>
      </c>
    </row>
    <row r="47" spans="1:23" ht="69.75" customHeight="1">
      <c r="A47" s="8" t="s">
        <v>194</v>
      </c>
      <c r="B47" s="7" t="s">
        <v>22</v>
      </c>
      <c r="C47" s="7" t="s">
        <v>48</v>
      </c>
      <c r="D47" s="7" t="s">
        <v>157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 t="s">
        <v>53</v>
      </c>
      <c r="T47" s="8" t="s">
        <v>132</v>
      </c>
      <c r="U47" s="13">
        <v>80.3</v>
      </c>
      <c r="V47" s="13">
        <v>80.3</v>
      </c>
      <c r="W47" s="13">
        <v>80.3</v>
      </c>
    </row>
    <row r="48" spans="1:23" ht="40.5" customHeight="1">
      <c r="A48" s="6" t="s">
        <v>184</v>
      </c>
      <c r="B48" s="7" t="s">
        <v>22</v>
      </c>
      <c r="C48" s="7" t="s">
        <v>48</v>
      </c>
      <c r="D48" s="7" t="s">
        <v>158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4" t="s">
        <v>60</v>
      </c>
      <c r="U48" s="13">
        <f>U49</f>
        <v>0</v>
      </c>
      <c r="V48" s="13">
        <f t="shared" ref="V48:W48" si="17">V49</f>
        <v>322</v>
      </c>
      <c r="W48" s="13">
        <f t="shared" si="17"/>
        <v>669</v>
      </c>
    </row>
    <row r="49" spans="1:23" ht="40.5" customHeight="1">
      <c r="A49" s="6" t="s">
        <v>185</v>
      </c>
      <c r="B49" s="7" t="s">
        <v>22</v>
      </c>
      <c r="C49" s="7" t="s">
        <v>48</v>
      </c>
      <c r="D49" s="7" t="s">
        <v>158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 t="s">
        <v>133</v>
      </c>
      <c r="T49" s="6" t="s">
        <v>61</v>
      </c>
      <c r="U49" s="13">
        <v>0</v>
      </c>
      <c r="V49" s="13">
        <v>322</v>
      </c>
      <c r="W49" s="13">
        <v>669</v>
      </c>
    </row>
    <row r="50" spans="1:23" ht="22.5" customHeight="1">
      <c r="A50" s="4" t="s">
        <v>54</v>
      </c>
      <c r="B50" s="16" t="s">
        <v>55</v>
      </c>
      <c r="C50" s="16" t="s">
        <v>23</v>
      </c>
      <c r="D50" s="16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6"/>
      <c r="T50" s="8" t="s">
        <v>63</v>
      </c>
      <c r="U50" s="5">
        <f>U51</f>
        <v>208</v>
      </c>
      <c r="V50" s="5">
        <f t="shared" ref="V50:W52" si="18">V51</f>
        <v>214.4</v>
      </c>
      <c r="W50" s="5">
        <f t="shared" si="18"/>
        <v>0</v>
      </c>
    </row>
    <row r="51" spans="1:23" ht="22.5" customHeight="1">
      <c r="A51" s="6" t="s">
        <v>56</v>
      </c>
      <c r="B51" s="7" t="s">
        <v>55</v>
      </c>
      <c r="C51" s="7" t="s">
        <v>57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8" t="s">
        <v>64</v>
      </c>
      <c r="U51" s="13">
        <f>U52</f>
        <v>208</v>
      </c>
      <c r="V51" s="13">
        <f t="shared" si="18"/>
        <v>214.4</v>
      </c>
      <c r="W51" s="13">
        <f t="shared" si="18"/>
        <v>0</v>
      </c>
    </row>
    <row r="52" spans="1:23" ht="39.75" customHeight="1">
      <c r="A52" s="6" t="s">
        <v>58</v>
      </c>
      <c r="B52" s="7" t="s">
        <v>55</v>
      </c>
      <c r="C52" s="7" t="s">
        <v>57</v>
      </c>
      <c r="D52" s="7" t="s">
        <v>159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8" t="s">
        <v>65</v>
      </c>
      <c r="U52" s="13">
        <f>U53</f>
        <v>208</v>
      </c>
      <c r="V52" s="13">
        <f t="shared" si="18"/>
        <v>214.4</v>
      </c>
      <c r="W52" s="13">
        <f t="shared" si="18"/>
        <v>0</v>
      </c>
    </row>
    <row r="53" spans="1:23" ht="53.25" customHeight="1">
      <c r="A53" s="6" t="s">
        <v>59</v>
      </c>
      <c r="B53" s="7" t="s">
        <v>55</v>
      </c>
      <c r="C53" s="7" t="s">
        <v>57</v>
      </c>
      <c r="D53" s="7" t="s">
        <v>159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 t="s">
        <v>31</v>
      </c>
      <c r="T53" s="8" t="s">
        <v>66</v>
      </c>
      <c r="U53" s="13">
        <v>208</v>
      </c>
      <c r="V53" s="13">
        <v>214.4</v>
      </c>
      <c r="W53" s="13">
        <v>0</v>
      </c>
    </row>
    <row r="54" spans="1:23" ht="19.5" customHeight="1">
      <c r="A54" s="4" t="s">
        <v>60</v>
      </c>
      <c r="B54" s="16" t="s">
        <v>57</v>
      </c>
      <c r="C54" s="16" t="s">
        <v>23</v>
      </c>
      <c r="D54" s="16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6"/>
      <c r="T54" s="8" t="s">
        <v>67</v>
      </c>
      <c r="U54" s="5">
        <f>U55</f>
        <v>30</v>
      </c>
      <c r="V54" s="5">
        <f t="shared" ref="V54:W54" si="19">V55</f>
        <v>30</v>
      </c>
      <c r="W54" s="5">
        <f t="shared" si="19"/>
        <v>125</v>
      </c>
    </row>
    <row r="55" spans="1:23" ht="42" customHeight="1">
      <c r="A55" s="6" t="s">
        <v>61</v>
      </c>
      <c r="B55" s="7" t="s">
        <v>57</v>
      </c>
      <c r="C55" s="7" t="s">
        <v>62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8" t="s">
        <v>68</v>
      </c>
      <c r="U55" s="13">
        <f>U56+U58+U60+U62+U64</f>
        <v>30</v>
      </c>
      <c r="V55" s="13">
        <f t="shared" ref="V55:W55" si="20">V56+V58+V60+V62+V64</f>
        <v>30</v>
      </c>
      <c r="W55" s="13">
        <f t="shared" si="20"/>
        <v>125</v>
      </c>
    </row>
    <row r="56" spans="1:23" ht="68.25" customHeight="1">
      <c r="A56" s="8" t="s">
        <v>142</v>
      </c>
      <c r="B56" s="7" t="s">
        <v>57</v>
      </c>
      <c r="C56" s="7" t="s">
        <v>62</v>
      </c>
      <c r="D56" s="7" t="s">
        <v>160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8" t="s">
        <v>69</v>
      </c>
      <c r="U56" s="13">
        <f>U57</f>
        <v>10</v>
      </c>
      <c r="V56" s="13">
        <f t="shared" ref="V56:W56" si="21">V57</f>
        <v>10</v>
      </c>
      <c r="W56" s="13">
        <f t="shared" si="21"/>
        <v>10</v>
      </c>
    </row>
    <row r="57" spans="1:23" ht="88.5" customHeight="1">
      <c r="A57" s="8" t="s">
        <v>143</v>
      </c>
      <c r="B57" s="7" t="s">
        <v>57</v>
      </c>
      <c r="C57" s="7" t="s">
        <v>62</v>
      </c>
      <c r="D57" s="7" t="s">
        <v>160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 t="s">
        <v>28</v>
      </c>
      <c r="T57" s="8" t="s">
        <v>70</v>
      </c>
      <c r="U57" s="13">
        <v>10</v>
      </c>
      <c r="V57" s="13">
        <v>10</v>
      </c>
      <c r="W57" s="13">
        <v>10</v>
      </c>
    </row>
    <row r="58" spans="1:23" ht="87" customHeight="1">
      <c r="A58" s="8" t="s">
        <v>65</v>
      </c>
      <c r="B58" s="7" t="s">
        <v>57</v>
      </c>
      <c r="C58" s="7" t="s">
        <v>62</v>
      </c>
      <c r="D58" s="7" t="s">
        <v>161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8" t="s">
        <v>71</v>
      </c>
      <c r="U58" s="13">
        <f>U59</f>
        <v>5</v>
      </c>
      <c r="V58" s="13">
        <f t="shared" ref="V58:W58" si="22">V59</f>
        <v>5</v>
      </c>
      <c r="W58" s="13">
        <f t="shared" si="22"/>
        <v>100</v>
      </c>
    </row>
    <row r="59" spans="1:23" ht="105" customHeight="1">
      <c r="A59" s="8" t="s">
        <v>66</v>
      </c>
      <c r="B59" s="7" t="s">
        <v>57</v>
      </c>
      <c r="C59" s="7" t="s">
        <v>62</v>
      </c>
      <c r="D59" s="7" t="s">
        <v>161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 t="s">
        <v>28</v>
      </c>
      <c r="T59" s="8" t="s">
        <v>72</v>
      </c>
      <c r="U59" s="13">
        <v>5</v>
      </c>
      <c r="V59" s="13">
        <v>5</v>
      </c>
      <c r="W59" s="13">
        <v>100</v>
      </c>
    </row>
    <row r="60" spans="1:23" ht="76.5" customHeight="1">
      <c r="A60" s="8" t="s">
        <v>67</v>
      </c>
      <c r="B60" s="7" t="s">
        <v>57</v>
      </c>
      <c r="C60" s="7" t="s">
        <v>62</v>
      </c>
      <c r="D60" s="7" t="s">
        <v>162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4" t="s">
        <v>73</v>
      </c>
      <c r="U60" s="13">
        <f>U61</f>
        <v>5</v>
      </c>
      <c r="V60" s="13">
        <f t="shared" ref="V60:W60" si="23">V61</f>
        <v>5</v>
      </c>
      <c r="W60" s="13">
        <f t="shared" si="23"/>
        <v>5</v>
      </c>
    </row>
    <row r="61" spans="1:23" ht="85.5" customHeight="1">
      <c r="A61" s="8" t="s">
        <v>68</v>
      </c>
      <c r="B61" s="7" t="s">
        <v>57</v>
      </c>
      <c r="C61" s="7" t="s">
        <v>62</v>
      </c>
      <c r="D61" s="7" t="s">
        <v>162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 t="s">
        <v>28</v>
      </c>
      <c r="T61" s="6" t="s">
        <v>74</v>
      </c>
      <c r="U61" s="13">
        <v>5</v>
      </c>
      <c r="V61" s="13">
        <v>5</v>
      </c>
      <c r="W61" s="13">
        <v>5</v>
      </c>
    </row>
    <row r="62" spans="1:23" ht="101.25" customHeight="1">
      <c r="A62" s="8" t="s">
        <v>69</v>
      </c>
      <c r="B62" s="7" t="s">
        <v>57</v>
      </c>
      <c r="C62" s="7" t="s">
        <v>62</v>
      </c>
      <c r="D62" s="7" t="s">
        <v>163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6" t="s">
        <v>75</v>
      </c>
      <c r="U62" s="13">
        <f>U63</f>
        <v>5</v>
      </c>
      <c r="V62" s="13">
        <f t="shared" ref="V62:W62" si="24">V63</f>
        <v>5</v>
      </c>
      <c r="W62" s="13">
        <f t="shared" si="24"/>
        <v>5</v>
      </c>
    </row>
    <row r="63" spans="1:23" ht="117" customHeight="1">
      <c r="A63" s="8" t="s">
        <v>70</v>
      </c>
      <c r="B63" s="7" t="s">
        <v>57</v>
      </c>
      <c r="C63" s="7" t="s">
        <v>62</v>
      </c>
      <c r="D63" s="7" t="s">
        <v>163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 t="s">
        <v>28</v>
      </c>
      <c r="T63" s="8" t="s">
        <v>76</v>
      </c>
      <c r="U63" s="13">
        <v>5</v>
      </c>
      <c r="V63" s="13">
        <v>5</v>
      </c>
      <c r="W63" s="13">
        <v>5</v>
      </c>
    </row>
    <row r="64" spans="1:23" ht="72.75" customHeight="1">
      <c r="A64" s="8" t="s">
        <v>71</v>
      </c>
      <c r="B64" s="7" t="s">
        <v>57</v>
      </c>
      <c r="C64" s="7" t="s">
        <v>62</v>
      </c>
      <c r="D64" s="7" t="s">
        <v>164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8" t="s">
        <v>77</v>
      </c>
      <c r="U64" s="13">
        <f>U65</f>
        <v>5</v>
      </c>
      <c r="V64" s="13">
        <f t="shared" ref="V64:W64" si="25">V65</f>
        <v>5</v>
      </c>
      <c r="W64" s="13">
        <f t="shared" si="25"/>
        <v>5</v>
      </c>
    </row>
    <row r="65" spans="1:28" ht="93.75" customHeight="1">
      <c r="A65" s="8" t="s">
        <v>72</v>
      </c>
      <c r="B65" s="7" t="s">
        <v>57</v>
      </c>
      <c r="C65" s="7" t="s">
        <v>62</v>
      </c>
      <c r="D65" s="7" t="s">
        <v>164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 t="s">
        <v>28</v>
      </c>
      <c r="T65" s="8" t="s">
        <v>78</v>
      </c>
      <c r="U65" s="13">
        <v>5</v>
      </c>
      <c r="V65" s="13">
        <v>5</v>
      </c>
      <c r="W65" s="13">
        <v>5</v>
      </c>
    </row>
    <row r="66" spans="1:28" ht="22.5" customHeight="1">
      <c r="A66" s="4" t="s">
        <v>73</v>
      </c>
      <c r="B66" s="16" t="s">
        <v>25</v>
      </c>
      <c r="C66" s="16" t="s">
        <v>23</v>
      </c>
      <c r="D66" s="16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6"/>
      <c r="T66" s="4" t="s">
        <v>79</v>
      </c>
      <c r="U66" s="5">
        <f>U67</f>
        <v>2499.6999999999998</v>
      </c>
      <c r="V66" s="5">
        <f t="shared" ref="V66:W66" si="26">V67</f>
        <v>2499.6999999999998</v>
      </c>
      <c r="W66" s="5">
        <f t="shared" si="26"/>
        <v>2499.6999999999998</v>
      </c>
    </row>
    <row r="67" spans="1:28" ht="22.5" customHeight="1">
      <c r="A67" s="6" t="s">
        <v>74</v>
      </c>
      <c r="B67" s="7" t="s">
        <v>25</v>
      </c>
      <c r="C67" s="7" t="s">
        <v>62</v>
      </c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6" t="s">
        <v>81</v>
      </c>
      <c r="U67" s="13">
        <f>U68+U70</f>
        <v>2499.6999999999998</v>
      </c>
      <c r="V67" s="13">
        <f t="shared" ref="V67:W67" si="27">V68+V70</f>
        <v>2499.6999999999998</v>
      </c>
      <c r="W67" s="13">
        <f t="shared" si="27"/>
        <v>2499.6999999999998</v>
      </c>
    </row>
    <row r="68" spans="1:28" ht="60" customHeight="1">
      <c r="A68" s="6" t="s">
        <v>75</v>
      </c>
      <c r="B68" s="7" t="s">
        <v>25</v>
      </c>
      <c r="C68" s="7" t="s">
        <v>62</v>
      </c>
      <c r="D68" s="7" t="s">
        <v>165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8" t="s">
        <v>130</v>
      </c>
      <c r="U68" s="13">
        <f>U69</f>
        <v>2199.6999999999998</v>
      </c>
      <c r="V68" s="13">
        <f t="shared" ref="V68:W68" si="28">V69</f>
        <v>2199.6999999999998</v>
      </c>
      <c r="W68" s="13">
        <f t="shared" si="28"/>
        <v>2199.6999999999998</v>
      </c>
    </row>
    <row r="69" spans="1:28" ht="76.5" customHeight="1">
      <c r="A69" s="8" t="s">
        <v>76</v>
      </c>
      <c r="B69" s="7" t="s">
        <v>25</v>
      </c>
      <c r="C69" s="7" t="s">
        <v>62</v>
      </c>
      <c r="D69" s="7" t="s">
        <v>165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 t="s">
        <v>28</v>
      </c>
      <c r="T69" s="8" t="s">
        <v>131</v>
      </c>
      <c r="U69" s="13">
        <v>2199.6999999999998</v>
      </c>
      <c r="V69" s="13">
        <v>2199.6999999999998</v>
      </c>
      <c r="W69" s="13">
        <v>2199.6999999999998</v>
      </c>
    </row>
    <row r="70" spans="1:28" ht="72" customHeight="1">
      <c r="A70" s="8" t="s">
        <v>77</v>
      </c>
      <c r="B70" s="7" t="s">
        <v>25</v>
      </c>
      <c r="C70" s="7" t="s">
        <v>62</v>
      </c>
      <c r="D70" s="7" t="s">
        <v>166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8" t="s">
        <v>82</v>
      </c>
      <c r="U70" s="13">
        <f>U71</f>
        <v>300</v>
      </c>
      <c r="V70" s="13">
        <f>V71</f>
        <v>300</v>
      </c>
      <c r="W70" s="13">
        <f>W71</f>
        <v>300</v>
      </c>
    </row>
    <row r="71" spans="1:28" ht="87.75" customHeight="1">
      <c r="A71" s="8" t="s">
        <v>78</v>
      </c>
      <c r="B71" s="7" t="s">
        <v>25</v>
      </c>
      <c r="C71" s="7" t="s">
        <v>62</v>
      </c>
      <c r="D71" s="7" t="s">
        <v>166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 t="s">
        <v>28</v>
      </c>
      <c r="T71" s="8" t="s">
        <v>83</v>
      </c>
      <c r="U71" s="13">
        <v>300</v>
      </c>
      <c r="V71" s="13">
        <v>300</v>
      </c>
      <c r="W71" s="13">
        <v>300</v>
      </c>
    </row>
    <row r="72" spans="1:28" ht="25.5" customHeight="1">
      <c r="A72" s="4" t="s">
        <v>79</v>
      </c>
      <c r="B72" s="16" t="s">
        <v>80</v>
      </c>
      <c r="C72" s="16" t="s">
        <v>23</v>
      </c>
      <c r="D72" s="16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6"/>
      <c r="T72" s="6" t="s">
        <v>84</v>
      </c>
      <c r="U72" s="5">
        <f>U73+U78</f>
        <v>1235.7</v>
      </c>
      <c r="V72" s="5">
        <f t="shared" ref="V72:W72" si="29">V73+V78</f>
        <v>1019.5</v>
      </c>
      <c r="W72" s="5">
        <f t="shared" si="29"/>
        <v>1349.1</v>
      </c>
      <c r="X72" s="5">
        <f t="shared" ref="W72:AB76" si="30">X73</f>
        <v>0</v>
      </c>
      <c r="Y72" s="5">
        <f t="shared" si="30"/>
        <v>0</v>
      </c>
      <c r="Z72" s="5">
        <f t="shared" si="30"/>
        <v>0</v>
      </c>
      <c r="AA72" s="5">
        <f t="shared" si="30"/>
        <v>0</v>
      </c>
      <c r="AB72" s="5">
        <f t="shared" si="30"/>
        <v>0</v>
      </c>
    </row>
    <row r="73" spans="1:28" ht="25.5" customHeight="1">
      <c r="A73" s="6" t="s">
        <v>81</v>
      </c>
      <c r="B73" s="7" t="s">
        <v>80</v>
      </c>
      <c r="C73" s="7" t="s">
        <v>22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8" t="s">
        <v>85</v>
      </c>
      <c r="U73" s="13">
        <f>U76+U74</f>
        <v>187.4</v>
      </c>
      <c r="V73" s="13">
        <f t="shared" ref="V73:W73" si="31">V76+V74</f>
        <v>277.89999999999998</v>
      </c>
      <c r="W73" s="13">
        <f t="shared" si="31"/>
        <v>131</v>
      </c>
      <c r="X73" s="13">
        <f>X76</f>
        <v>0</v>
      </c>
      <c r="Y73" s="13">
        <f>Y76</f>
        <v>0</v>
      </c>
      <c r="Z73" s="13">
        <f>Z76</f>
        <v>0</v>
      </c>
      <c r="AA73" s="13">
        <f>AA76</f>
        <v>0</v>
      </c>
      <c r="AB73" s="13">
        <f>AB76</f>
        <v>0</v>
      </c>
    </row>
    <row r="74" spans="1:28" ht="110.25">
      <c r="A74" s="8" t="s">
        <v>203</v>
      </c>
      <c r="B74" s="7" t="s">
        <v>80</v>
      </c>
      <c r="C74" s="7" t="s">
        <v>22</v>
      </c>
      <c r="D74" s="7" t="s">
        <v>204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8"/>
      <c r="U74" s="13">
        <f>U75</f>
        <v>56.4</v>
      </c>
      <c r="V74" s="13">
        <f t="shared" ref="V74:W74" si="32">V75</f>
        <v>146.9</v>
      </c>
      <c r="W74" s="13">
        <f t="shared" si="32"/>
        <v>0</v>
      </c>
      <c r="X74" s="13"/>
      <c r="Y74" s="13"/>
      <c r="Z74" s="13"/>
      <c r="AA74" s="13"/>
      <c r="AB74" s="13"/>
    </row>
    <row r="75" spans="1:28" ht="120" customHeight="1">
      <c r="A75" s="8" t="s">
        <v>205</v>
      </c>
      <c r="B75" s="7" t="s">
        <v>80</v>
      </c>
      <c r="C75" s="7" t="s">
        <v>22</v>
      </c>
      <c r="D75" s="7" t="s">
        <v>204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 t="s">
        <v>206</v>
      </c>
      <c r="T75" s="8"/>
      <c r="U75" s="13">
        <v>56.4</v>
      </c>
      <c r="V75" s="13">
        <v>146.9</v>
      </c>
      <c r="W75" s="13">
        <v>0</v>
      </c>
      <c r="X75" s="13"/>
      <c r="Y75" s="13"/>
      <c r="Z75" s="13"/>
      <c r="AA75" s="13"/>
      <c r="AB75" s="13"/>
    </row>
    <row r="76" spans="1:28" ht="77.25" customHeight="1">
      <c r="A76" s="8" t="s">
        <v>82</v>
      </c>
      <c r="B76" s="7" t="s">
        <v>80</v>
      </c>
      <c r="C76" s="7" t="s">
        <v>22</v>
      </c>
      <c r="D76" s="7" t="s">
        <v>167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8" t="s">
        <v>86</v>
      </c>
      <c r="U76" s="13">
        <f>U77</f>
        <v>131</v>
      </c>
      <c r="V76" s="13">
        <f>V77</f>
        <v>131</v>
      </c>
      <c r="W76" s="13">
        <f t="shared" si="30"/>
        <v>131</v>
      </c>
      <c r="X76" s="13">
        <f t="shared" si="30"/>
        <v>0</v>
      </c>
      <c r="Y76" s="13">
        <f t="shared" si="30"/>
        <v>0</v>
      </c>
      <c r="Z76" s="13">
        <f t="shared" si="30"/>
        <v>0</v>
      </c>
      <c r="AA76" s="13">
        <f t="shared" si="30"/>
        <v>0</v>
      </c>
      <c r="AB76" s="13">
        <f t="shared" si="30"/>
        <v>0</v>
      </c>
    </row>
    <row r="77" spans="1:28" ht="87.75" customHeight="1">
      <c r="A77" s="8" t="s">
        <v>83</v>
      </c>
      <c r="B77" s="7" t="s">
        <v>80</v>
      </c>
      <c r="C77" s="7" t="s">
        <v>22</v>
      </c>
      <c r="D77" s="7" t="s">
        <v>167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 t="s">
        <v>28</v>
      </c>
      <c r="T77" s="6" t="s">
        <v>87</v>
      </c>
      <c r="U77" s="13">
        <v>131</v>
      </c>
      <c r="V77" s="13">
        <v>131</v>
      </c>
      <c r="W77" s="13">
        <v>131</v>
      </c>
    </row>
    <row r="78" spans="1:28" ht="27" customHeight="1">
      <c r="A78" s="6" t="s">
        <v>84</v>
      </c>
      <c r="B78" s="7" t="s">
        <v>80</v>
      </c>
      <c r="C78" s="7" t="s">
        <v>57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8" t="s">
        <v>88</v>
      </c>
      <c r="U78" s="13">
        <f>U79+U81+U83+U85+U87+U89+U91+U93+U95</f>
        <v>1048.3</v>
      </c>
      <c r="V78" s="13">
        <f t="shared" ref="V78:W78" si="33">V79+V81+V83+V85+V87+V89+V91+V93+V95</f>
        <v>741.6</v>
      </c>
      <c r="W78" s="13">
        <f t="shared" si="33"/>
        <v>1218.0999999999999</v>
      </c>
      <c r="X78" s="13" t="e">
        <f>X79+#REF!+X81+X83+X85+X87+X89+X91+X93+X95</f>
        <v>#REF!</v>
      </c>
      <c r="Y78" s="13" t="e">
        <f>Y79+#REF!+Y81+Y83+Y85+Y87+Y89+Y91+Y93+Y95</f>
        <v>#REF!</v>
      </c>
      <c r="Z78" s="13" t="e">
        <f>Z79+#REF!+Z81+Z83+Z85+Z87+Z89+Z91+Z93+Z95</f>
        <v>#REF!</v>
      </c>
      <c r="AA78" s="13" t="e">
        <f>AA79+#REF!+AA81+AA83+AA85+AA87+AA89+AA91+AA93+AA95</f>
        <v>#REF!</v>
      </c>
      <c r="AB78" s="13" t="e">
        <f>AB79+#REF!+AB81+AB83+AB85+AB87+AB89+AB91+AB93+AB95</f>
        <v>#REF!</v>
      </c>
    </row>
    <row r="79" spans="1:28" ht="93.75" customHeight="1">
      <c r="A79" s="8" t="s">
        <v>85</v>
      </c>
      <c r="B79" s="7" t="s">
        <v>80</v>
      </c>
      <c r="C79" s="7" t="s">
        <v>57</v>
      </c>
      <c r="D79" s="7" t="s">
        <v>168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6" t="s">
        <v>89</v>
      </c>
      <c r="U79" s="13">
        <f>U80</f>
        <v>15</v>
      </c>
      <c r="V79" s="13">
        <f t="shared" ref="V79:AB79" si="34">V80</f>
        <v>10</v>
      </c>
      <c r="W79" s="13">
        <f t="shared" si="34"/>
        <v>10</v>
      </c>
      <c r="X79" s="13">
        <f t="shared" si="34"/>
        <v>0</v>
      </c>
      <c r="Y79" s="13">
        <f t="shared" si="34"/>
        <v>0</v>
      </c>
      <c r="Z79" s="13">
        <f t="shared" si="34"/>
        <v>0</v>
      </c>
      <c r="AA79" s="13">
        <f t="shared" si="34"/>
        <v>0</v>
      </c>
      <c r="AB79" s="13">
        <f t="shared" si="34"/>
        <v>0</v>
      </c>
    </row>
    <row r="80" spans="1:28" ht="105.75" customHeight="1">
      <c r="A80" s="8" t="s">
        <v>86</v>
      </c>
      <c r="B80" s="7" t="s">
        <v>80</v>
      </c>
      <c r="C80" s="7" t="s">
        <v>57</v>
      </c>
      <c r="D80" s="7" t="s">
        <v>168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 t="s">
        <v>28</v>
      </c>
      <c r="T80" s="6" t="s">
        <v>90</v>
      </c>
      <c r="U80" s="13">
        <v>15</v>
      </c>
      <c r="V80" s="13">
        <v>10</v>
      </c>
      <c r="W80" s="13">
        <v>10</v>
      </c>
    </row>
    <row r="81" spans="1:23" ht="63" customHeight="1">
      <c r="A81" s="6" t="s">
        <v>87</v>
      </c>
      <c r="B81" s="7" t="s">
        <v>80</v>
      </c>
      <c r="C81" s="7" t="s">
        <v>57</v>
      </c>
      <c r="D81" s="7" t="s">
        <v>169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6" t="s">
        <v>91</v>
      </c>
      <c r="U81" s="13">
        <f>U82</f>
        <v>826.3</v>
      </c>
      <c r="V81" s="13">
        <f t="shared" ref="V81:W81" si="35">V82</f>
        <v>696.6</v>
      </c>
      <c r="W81" s="13">
        <f t="shared" si="35"/>
        <v>917.5</v>
      </c>
    </row>
    <row r="82" spans="1:23" ht="71.25" customHeight="1">
      <c r="A82" s="8" t="s">
        <v>88</v>
      </c>
      <c r="B82" s="7" t="s">
        <v>80</v>
      </c>
      <c r="C82" s="7" t="s">
        <v>57</v>
      </c>
      <c r="D82" s="7" t="s">
        <v>169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 t="s">
        <v>28</v>
      </c>
      <c r="T82" s="8" t="s">
        <v>92</v>
      </c>
      <c r="U82" s="13">
        <v>826.3</v>
      </c>
      <c r="V82" s="13">
        <v>696.6</v>
      </c>
      <c r="W82" s="13">
        <v>917.5</v>
      </c>
    </row>
    <row r="83" spans="1:23" ht="52.5" customHeight="1">
      <c r="A83" s="6" t="s">
        <v>195</v>
      </c>
      <c r="B83" s="7" t="s">
        <v>80</v>
      </c>
      <c r="C83" s="7" t="s">
        <v>57</v>
      </c>
      <c r="D83" s="7" t="s">
        <v>170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6" t="s">
        <v>93</v>
      </c>
      <c r="U83" s="13">
        <f>U84</f>
        <v>7</v>
      </c>
      <c r="V83" s="13">
        <f t="shared" ref="V83:W83" si="36">V84</f>
        <v>5</v>
      </c>
      <c r="W83" s="13">
        <f t="shared" si="36"/>
        <v>5</v>
      </c>
    </row>
    <row r="84" spans="1:23" ht="72" customHeight="1">
      <c r="A84" s="8" t="s">
        <v>196</v>
      </c>
      <c r="B84" s="7" t="s">
        <v>80</v>
      </c>
      <c r="C84" s="7" t="s">
        <v>57</v>
      </c>
      <c r="D84" s="7" t="s">
        <v>170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 t="s">
        <v>28</v>
      </c>
      <c r="T84" s="8" t="s">
        <v>94</v>
      </c>
      <c r="U84" s="13">
        <v>7</v>
      </c>
      <c r="V84" s="13">
        <v>5</v>
      </c>
      <c r="W84" s="13">
        <v>5</v>
      </c>
    </row>
    <row r="85" spans="1:23" ht="57" customHeight="1">
      <c r="A85" s="6" t="s">
        <v>91</v>
      </c>
      <c r="B85" s="7" t="s">
        <v>80</v>
      </c>
      <c r="C85" s="7" t="s">
        <v>57</v>
      </c>
      <c r="D85" s="7" t="s">
        <v>171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8" t="s">
        <v>95</v>
      </c>
      <c r="U85" s="13">
        <f>U86</f>
        <v>60</v>
      </c>
      <c r="V85" s="13">
        <f t="shared" ref="V85:W85" si="37">V86</f>
        <v>0</v>
      </c>
      <c r="W85" s="13">
        <f t="shared" si="37"/>
        <v>0</v>
      </c>
    </row>
    <row r="86" spans="1:23" ht="67.5" customHeight="1">
      <c r="A86" s="8" t="s">
        <v>92</v>
      </c>
      <c r="B86" s="7" t="s">
        <v>80</v>
      </c>
      <c r="C86" s="7" t="s">
        <v>57</v>
      </c>
      <c r="D86" s="7" t="s">
        <v>171</v>
      </c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 t="s">
        <v>28</v>
      </c>
      <c r="T86" s="8" t="s">
        <v>96</v>
      </c>
      <c r="U86" s="13">
        <v>60</v>
      </c>
      <c r="V86" s="13">
        <v>0</v>
      </c>
      <c r="W86" s="13">
        <v>0</v>
      </c>
    </row>
    <row r="87" spans="1:23" ht="54.75" customHeight="1">
      <c r="A87" s="6" t="s">
        <v>181</v>
      </c>
      <c r="B87" s="7" t="s">
        <v>80</v>
      </c>
      <c r="C87" s="7" t="s">
        <v>57</v>
      </c>
      <c r="D87" s="7" t="s">
        <v>182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6" t="s">
        <v>97</v>
      </c>
      <c r="U87" s="13">
        <f>U88</f>
        <v>15</v>
      </c>
      <c r="V87" s="13">
        <f t="shared" ref="V87:W87" si="38">V88</f>
        <v>0</v>
      </c>
      <c r="W87" s="13">
        <f t="shared" si="38"/>
        <v>0</v>
      </c>
    </row>
    <row r="88" spans="1:23" ht="75" customHeight="1">
      <c r="A88" s="8" t="s">
        <v>183</v>
      </c>
      <c r="B88" s="7" t="s">
        <v>80</v>
      </c>
      <c r="C88" s="7" t="s">
        <v>57</v>
      </c>
      <c r="D88" s="7" t="s">
        <v>182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 t="s">
        <v>28</v>
      </c>
      <c r="T88" s="8" t="s">
        <v>98</v>
      </c>
      <c r="U88" s="13">
        <v>15</v>
      </c>
      <c r="V88" s="13">
        <v>0</v>
      </c>
      <c r="W88" s="13">
        <v>0</v>
      </c>
    </row>
    <row r="89" spans="1:23" ht="55.5" customHeight="1">
      <c r="A89" s="6" t="s">
        <v>93</v>
      </c>
      <c r="B89" s="7" t="s">
        <v>80</v>
      </c>
      <c r="C89" s="7" t="s">
        <v>57</v>
      </c>
      <c r="D89" s="7" t="s">
        <v>172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6" t="s">
        <v>99</v>
      </c>
      <c r="U89" s="13">
        <f>U90</f>
        <v>10</v>
      </c>
      <c r="V89" s="13">
        <f t="shared" ref="V89:W89" si="39">V90</f>
        <v>10</v>
      </c>
      <c r="W89" s="13">
        <f t="shared" si="39"/>
        <v>10</v>
      </c>
    </row>
    <row r="90" spans="1:23" ht="70.5" customHeight="1">
      <c r="A90" s="8" t="s">
        <v>94</v>
      </c>
      <c r="B90" s="7" t="s">
        <v>80</v>
      </c>
      <c r="C90" s="7" t="s">
        <v>57</v>
      </c>
      <c r="D90" s="7" t="s">
        <v>172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 t="s">
        <v>28</v>
      </c>
      <c r="T90" s="8" t="s">
        <v>100</v>
      </c>
      <c r="U90" s="13">
        <v>10</v>
      </c>
      <c r="V90" s="13">
        <v>10</v>
      </c>
      <c r="W90" s="13">
        <v>10</v>
      </c>
    </row>
    <row r="91" spans="1:23" ht="72" customHeight="1">
      <c r="A91" s="8" t="s">
        <v>95</v>
      </c>
      <c r="B91" s="7" t="s">
        <v>80</v>
      </c>
      <c r="C91" s="7" t="s">
        <v>57</v>
      </c>
      <c r="D91" s="7" t="s">
        <v>173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6" t="s">
        <v>101</v>
      </c>
      <c r="U91" s="13">
        <f>U92</f>
        <v>95</v>
      </c>
      <c r="V91" s="13">
        <f t="shared" ref="V91:W91" si="40">V92</f>
        <v>20</v>
      </c>
      <c r="W91" s="13">
        <f t="shared" si="40"/>
        <v>200</v>
      </c>
    </row>
    <row r="92" spans="1:23" ht="91.5" customHeight="1">
      <c r="A92" s="8" t="s">
        <v>96</v>
      </c>
      <c r="B92" s="7" t="s">
        <v>80</v>
      </c>
      <c r="C92" s="7" t="s">
        <v>57</v>
      </c>
      <c r="D92" s="7" t="s">
        <v>173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 t="s">
        <v>28</v>
      </c>
      <c r="T92" s="8" t="s">
        <v>102</v>
      </c>
      <c r="U92" s="13">
        <v>95</v>
      </c>
      <c r="V92" s="13">
        <v>20</v>
      </c>
      <c r="W92" s="13">
        <v>200</v>
      </c>
    </row>
    <row r="93" spans="1:23" ht="58.5" customHeight="1">
      <c r="A93" s="6" t="s">
        <v>97</v>
      </c>
      <c r="B93" s="7" t="s">
        <v>80</v>
      </c>
      <c r="C93" s="7" t="s">
        <v>57</v>
      </c>
      <c r="D93" s="7" t="s">
        <v>174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4" t="s">
        <v>103</v>
      </c>
      <c r="U93" s="13">
        <f>U94</f>
        <v>10</v>
      </c>
      <c r="V93" s="13">
        <f t="shared" ref="V93:W93" si="41">V94</f>
        <v>0</v>
      </c>
      <c r="W93" s="13">
        <f t="shared" si="41"/>
        <v>0</v>
      </c>
    </row>
    <row r="94" spans="1:23" ht="70.5" customHeight="1">
      <c r="A94" s="8" t="s">
        <v>98</v>
      </c>
      <c r="B94" s="7" t="s">
        <v>80</v>
      </c>
      <c r="C94" s="7" t="s">
        <v>57</v>
      </c>
      <c r="D94" s="7" t="s">
        <v>174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 t="s">
        <v>28</v>
      </c>
      <c r="T94" s="6" t="s">
        <v>105</v>
      </c>
      <c r="U94" s="13">
        <v>10</v>
      </c>
      <c r="V94" s="13">
        <v>0</v>
      </c>
      <c r="W94" s="13">
        <v>0</v>
      </c>
    </row>
    <row r="95" spans="1:23" ht="64.5" customHeight="1">
      <c r="A95" s="6" t="s">
        <v>186</v>
      </c>
      <c r="B95" s="7" t="s">
        <v>80</v>
      </c>
      <c r="C95" s="7" t="s">
        <v>57</v>
      </c>
      <c r="D95" s="7" t="s">
        <v>175</v>
      </c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6" t="s">
        <v>106</v>
      </c>
      <c r="U95" s="13">
        <f>U96</f>
        <v>10</v>
      </c>
      <c r="V95" s="13">
        <f t="shared" ref="V95:W95" si="42">V96</f>
        <v>0</v>
      </c>
      <c r="W95" s="13">
        <f t="shared" si="42"/>
        <v>75.599999999999994</v>
      </c>
    </row>
    <row r="96" spans="1:23" ht="77.25" customHeight="1">
      <c r="A96" s="8" t="s">
        <v>187</v>
      </c>
      <c r="B96" s="7" t="s">
        <v>80</v>
      </c>
      <c r="C96" s="7" t="s">
        <v>57</v>
      </c>
      <c r="D96" s="7" t="s">
        <v>175</v>
      </c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 t="s">
        <v>28</v>
      </c>
      <c r="T96" s="8" t="s">
        <v>107</v>
      </c>
      <c r="U96" s="13">
        <v>10</v>
      </c>
      <c r="V96" s="13">
        <v>0</v>
      </c>
      <c r="W96" s="13">
        <v>75.599999999999994</v>
      </c>
    </row>
    <row r="97" spans="1:28" ht="27.75" customHeight="1">
      <c r="A97" s="4" t="s">
        <v>103</v>
      </c>
      <c r="B97" s="16" t="s">
        <v>104</v>
      </c>
      <c r="C97" s="16" t="s">
        <v>23</v>
      </c>
      <c r="D97" s="16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16"/>
      <c r="T97" s="4" t="s">
        <v>108</v>
      </c>
      <c r="U97" s="5">
        <f>U98</f>
        <v>25</v>
      </c>
      <c r="V97" s="5">
        <f t="shared" ref="V97:W99" si="43">V98</f>
        <v>10</v>
      </c>
      <c r="W97" s="5">
        <f t="shared" si="43"/>
        <v>10</v>
      </c>
    </row>
    <row r="98" spans="1:28" ht="30.75" customHeight="1">
      <c r="A98" s="6" t="s">
        <v>105</v>
      </c>
      <c r="B98" s="7" t="s">
        <v>104</v>
      </c>
      <c r="C98" s="7" t="s">
        <v>80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6" t="s">
        <v>110</v>
      </c>
      <c r="U98" s="13">
        <f>U99</f>
        <v>25</v>
      </c>
      <c r="V98" s="13">
        <f t="shared" si="43"/>
        <v>10</v>
      </c>
      <c r="W98" s="13">
        <f t="shared" si="43"/>
        <v>10</v>
      </c>
    </row>
    <row r="99" spans="1:28" ht="94.5" customHeight="1">
      <c r="A99" s="8" t="s">
        <v>188</v>
      </c>
      <c r="B99" s="7" t="s">
        <v>104</v>
      </c>
      <c r="C99" s="7" t="s">
        <v>80</v>
      </c>
      <c r="D99" s="7" t="s">
        <v>176</v>
      </c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7"/>
      <c r="T99" s="8" t="s">
        <v>111</v>
      </c>
      <c r="U99" s="13">
        <f>U100</f>
        <v>25</v>
      </c>
      <c r="V99" s="13">
        <f t="shared" si="43"/>
        <v>10</v>
      </c>
      <c r="W99" s="13">
        <f t="shared" si="43"/>
        <v>10</v>
      </c>
    </row>
    <row r="100" spans="1:28" ht="103.5" customHeight="1">
      <c r="A100" s="8" t="s">
        <v>189</v>
      </c>
      <c r="B100" s="7" t="s">
        <v>104</v>
      </c>
      <c r="C100" s="7" t="s">
        <v>80</v>
      </c>
      <c r="D100" s="7" t="s">
        <v>176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 t="s">
        <v>28</v>
      </c>
      <c r="T100" s="8" t="s">
        <v>112</v>
      </c>
      <c r="U100" s="13">
        <v>25</v>
      </c>
      <c r="V100" s="13">
        <v>10</v>
      </c>
      <c r="W100" s="13">
        <v>10</v>
      </c>
    </row>
    <row r="101" spans="1:28" ht="26.25" customHeight="1">
      <c r="A101" s="4" t="s">
        <v>108</v>
      </c>
      <c r="B101" s="16" t="s">
        <v>109</v>
      </c>
      <c r="C101" s="16" t="s">
        <v>23</v>
      </c>
      <c r="D101" s="16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16"/>
      <c r="T101" s="6" t="s">
        <v>114</v>
      </c>
      <c r="U101" s="5">
        <f>U102</f>
        <v>3455.2</v>
      </c>
      <c r="V101" s="5">
        <f t="shared" ref="V101:W101" si="44">V102</f>
        <v>3175.6</v>
      </c>
      <c r="W101" s="5">
        <f t="shared" si="44"/>
        <v>3317.2</v>
      </c>
    </row>
    <row r="102" spans="1:28" ht="30.75" customHeight="1">
      <c r="A102" s="6" t="s">
        <v>110</v>
      </c>
      <c r="B102" s="7" t="s">
        <v>109</v>
      </c>
      <c r="C102" s="7" t="s">
        <v>22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6" t="s">
        <v>115</v>
      </c>
      <c r="U102" s="13">
        <f>U103+U105</f>
        <v>3455.2</v>
      </c>
      <c r="V102" s="13">
        <f t="shared" ref="V102:W102" si="45">V103+V105</f>
        <v>3175.6</v>
      </c>
      <c r="W102" s="13">
        <f t="shared" si="45"/>
        <v>3317.2</v>
      </c>
    </row>
    <row r="103" spans="1:28" ht="99" customHeight="1">
      <c r="A103" s="8" t="s">
        <v>111</v>
      </c>
      <c r="B103" s="7" t="s">
        <v>109</v>
      </c>
      <c r="C103" s="7" t="s">
        <v>22</v>
      </c>
      <c r="D103" s="7" t="s">
        <v>177</v>
      </c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7"/>
      <c r="T103" s="6" t="s">
        <v>116</v>
      </c>
      <c r="U103" s="13">
        <f>U104</f>
        <v>5</v>
      </c>
      <c r="V103" s="13">
        <f t="shared" ref="V103:W103" si="46">V104</f>
        <v>0</v>
      </c>
      <c r="W103" s="13">
        <f t="shared" si="46"/>
        <v>0</v>
      </c>
    </row>
    <row r="104" spans="1:28" ht="121.5" customHeight="1">
      <c r="A104" s="8" t="s">
        <v>112</v>
      </c>
      <c r="B104" s="7" t="s">
        <v>109</v>
      </c>
      <c r="C104" s="7" t="s">
        <v>22</v>
      </c>
      <c r="D104" s="7" t="s">
        <v>177</v>
      </c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 t="s">
        <v>113</v>
      </c>
      <c r="T104" s="6" t="s">
        <v>117</v>
      </c>
      <c r="U104" s="13">
        <v>5</v>
      </c>
      <c r="V104" s="13">
        <v>0</v>
      </c>
      <c r="W104" s="13">
        <v>0</v>
      </c>
    </row>
    <row r="105" spans="1:28" ht="48" customHeight="1">
      <c r="A105" s="6" t="s">
        <v>114</v>
      </c>
      <c r="B105" s="7" t="s">
        <v>109</v>
      </c>
      <c r="C105" s="7" t="s">
        <v>22</v>
      </c>
      <c r="D105" s="7" t="s">
        <v>178</v>
      </c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4" t="s">
        <v>118</v>
      </c>
      <c r="U105" s="13">
        <f>U106</f>
        <v>3450.2</v>
      </c>
      <c r="V105" s="13">
        <f t="shared" ref="V105:W105" si="47">V106</f>
        <v>3175.6</v>
      </c>
      <c r="W105" s="13">
        <f t="shared" si="47"/>
        <v>3317.2</v>
      </c>
    </row>
    <row r="106" spans="1:28" ht="55.5" customHeight="1">
      <c r="A106" s="6" t="s">
        <v>115</v>
      </c>
      <c r="B106" s="7" t="s">
        <v>109</v>
      </c>
      <c r="C106" s="7" t="s">
        <v>22</v>
      </c>
      <c r="D106" s="7" t="s">
        <v>178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 t="s">
        <v>113</v>
      </c>
      <c r="T106" s="6" t="s">
        <v>120</v>
      </c>
      <c r="U106" s="13">
        <v>3450.2</v>
      </c>
      <c r="V106" s="13">
        <v>3175.6</v>
      </c>
      <c r="W106" s="13">
        <v>3317.2</v>
      </c>
    </row>
    <row r="107" spans="1:28" ht="27.75" customHeight="1">
      <c r="A107" s="4" t="s">
        <v>118</v>
      </c>
      <c r="B107" s="16" t="s">
        <v>119</v>
      </c>
      <c r="C107" s="16" t="s">
        <v>23</v>
      </c>
      <c r="D107" s="16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16"/>
      <c r="T107" s="8" t="s">
        <v>121</v>
      </c>
      <c r="U107" s="5">
        <f>U108+U111</f>
        <v>65.7</v>
      </c>
      <c r="V107" s="5">
        <f t="shared" ref="V107:W107" si="48">V108+V111</f>
        <v>65</v>
      </c>
      <c r="W107" s="5">
        <f t="shared" si="48"/>
        <v>65</v>
      </c>
      <c r="X107" s="5">
        <f t="shared" ref="V107:AB109" si="49">X108</f>
        <v>0</v>
      </c>
      <c r="Y107" s="5">
        <f t="shared" si="49"/>
        <v>0</v>
      </c>
      <c r="Z107" s="5">
        <f t="shared" si="49"/>
        <v>0</v>
      </c>
      <c r="AA107" s="5">
        <f t="shared" si="49"/>
        <v>0</v>
      </c>
      <c r="AB107" s="5">
        <f t="shared" si="49"/>
        <v>0</v>
      </c>
    </row>
    <row r="108" spans="1:28" ht="30.75" customHeight="1">
      <c r="A108" s="6" t="s">
        <v>120</v>
      </c>
      <c r="B108" s="7" t="s">
        <v>119</v>
      </c>
      <c r="C108" s="7" t="s">
        <v>22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8" t="s">
        <v>122</v>
      </c>
      <c r="U108" s="13">
        <f>U109</f>
        <v>65</v>
      </c>
      <c r="V108" s="13">
        <f t="shared" si="49"/>
        <v>65</v>
      </c>
      <c r="W108" s="13">
        <f t="shared" si="49"/>
        <v>65</v>
      </c>
      <c r="X108" s="13">
        <f t="shared" si="49"/>
        <v>0</v>
      </c>
      <c r="Y108" s="13">
        <f t="shared" si="49"/>
        <v>0</v>
      </c>
      <c r="Z108" s="13">
        <f t="shared" si="49"/>
        <v>0</v>
      </c>
      <c r="AA108" s="13">
        <f t="shared" si="49"/>
        <v>0</v>
      </c>
      <c r="AB108" s="13">
        <f t="shared" si="49"/>
        <v>0</v>
      </c>
    </row>
    <row r="109" spans="1:28" ht="72" customHeight="1">
      <c r="A109" s="8" t="s">
        <v>121</v>
      </c>
      <c r="B109" s="7" t="s">
        <v>119</v>
      </c>
      <c r="C109" s="7" t="s">
        <v>22</v>
      </c>
      <c r="D109" s="7" t="s">
        <v>179</v>
      </c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4" t="s">
        <v>124</v>
      </c>
      <c r="U109" s="13">
        <f>U110</f>
        <v>65</v>
      </c>
      <c r="V109" s="13">
        <f t="shared" si="49"/>
        <v>65</v>
      </c>
      <c r="W109" s="13">
        <f t="shared" si="49"/>
        <v>65</v>
      </c>
      <c r="X109" s="13">
        <f t="shared" si="49"/>
        <v>0</v>
      </c>
      <c r="Y109" s="13">
        <f t="shared" si="49"/>
        <v>0</v>
      </c>
      <c r="Z109" s="13">
        <f t="shared" si="49"/>
        <v>0</v>
      </c>
      <c r="AA109" s="13">
        <f t="shared" si="49"/>
        <v>0</v>
      </c>
      <c r="AB109" s="13">
        <f t="shared" si="49"/>
        <v>0</v>
      </c>
    </row>
    <row r="110" spans="1:28" ht="85.5" customHeight="1">
      <c r="A110" s="8" t="s">
        <v>122</v>
      </c>
      <c r="B110" s="7" t="s">
        <v>119</v>
      </c>
      <c r="C110" s="7" t="s">
        <v>22</v>
      </c>
      <c r="D110" s="7" t="s">
        <v>179</v>
      </c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 t="s">
        <v>123</v>
      </c>
      <c r="T110" s="6" t="s">
        <v>125</v>
      </c>
      <c r="U110" s="13">
        <v>65</v>
      </c>
      <c r="V110" s="13">
        <v>65</v>
      </c>
      <c r="W110" s="13">
        <v>65</v>
      </c>
    </row>
    <row r="111" spans="1:28" ht="24" customHeight="1">
      <c r="A111" s="6" t="s">
        <v>202</v>
      </c>
      <c r="B111" s="7" t="s">
        <v>119</v>
      </c>
      <c r="C111" s="7" t="s">
        <v>25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6"/>
      <c r="U111" s="13">
        <f>U112</f>
        <v>0.7</v>
      </c>
      <c r="V111" s="13">
        <f t="shared" ref="V111:W112" si="50">V112</f>
        <v>0</v>
      </c>
      <c r="W111" s="13">
        <f t="shared" si="50"/>
        <v>0</v>
      </c>
    </row>
    <row r="112" spans="1:28" ht="75.75" customHeight="1">
      <c r="A112" s="8" t="s">
        <v>29</v>
      </c>
      <c r="B112" s="7" t="s">
        <v>119</v>
      </c>
      <c r="C112" s="7" t="s">
        <v>25</v>
      </c>
      <c r="D112" s="7" t="s">
        <v>145</v>
      </c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6"/>
      <c r="U112" s="13">
        <f>U113</f>
        <v>0.7</v>
      </c>
      <c r="V112" s="13">
        <f t="shared" si="50"/>
        <v>0</v>
      </c>
      <c r="W112" s="13">
        <f t="shared" si="50"/>
        <v>0</v>
      </c>
    </row>
    <row r="113" spans="1:23" ht="85.5" customHeight="1">
      <c r="A113" s="8" t="s">
        <v>30</v>
      </c>
      <c r="B113" s="7" t="s">
        <v>119</v>
      </c>
      <c r="C113" s="7" t="s">
        <v>25</v>
      </c>
      <c r="D113" s="7" t="s">
        <v>145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 t="s">
        <v>31</v>
      </c>
      <c r="T113" s="6"/>
      <c r="U113" s="13">
        <v>0.7</v>
      </c>
      <c r="V113" s="13">
        <v>0</v>
      </c>
      <c r="W113" s="13">
        <v>0</v>
      </c>
    </row>
    <row r="114" spans="1:23" ht="21.75" customHeight="1">
      <c r="A114" s="4" t="s">
        <v>124</v>
      </c>
      <c r="B114" s="16" t="s">
        <v>43</v>
      </c>
      <c r="C114" s="16" t="s">
        <v>23</v>
      </c>
      <c r="D114" s="16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6"/>
      <c r="T114" s="8" t="s">
        <v>126</v>
      </c>
      <c r="U114" s="5">
        <f>U115</f>
        <v>4.3</v>
      </c>
      <c r="V114" s="5">
        <f t="shared" ref="V114:W116" si="51">V115</f>
        <v>5</v>
      </c>
      <c r="W114" s="5">
        <f t="shared" si="51"/>
        <v>5</v>
      </c>
    </row>
    <row r="115" spans="1:23" ht="21.75" customHeight="1">
      <c r="A115" s="6" t="s">
        <v>125</v>
      </c>
      <c r="B115" s="7" t="s">
        <v>43</v>
      </c>
      <c r="C115" s="7" t="s">
        <v>22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8" t="s">
        <v>127</v>
      </c>
      <c r="U115" s="13">
        <f>U116</f>
        <v>4.3</v>
      </c>
      <c r="V115" s="13">
        <f t="shared" si="51"/>
        <v>5</v>
      </c>
      <c r="W115" s="13">
        <f t="shared" si="51"/>
        <v>5</v>
      </c>
    </row>
    <row r="116" spans="1:23" ht="75" customHeight="1">
      <c r="A116" s="8" t="s">
        <v>126</v>
      </c>
      <c r="B116" s="7" t="s">
        <v>43</v>
      </c>
      <c r="C116" s="7" t="s">
        <v>22</v>
      </c>
      <c r="D116" s="7" t="s">
        <v>180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4" t="s">
        <v>128</v>
      </c>
      <c r="U116" s="13">
        <f>U117</f>
        <v>4.3</v>
      </c>
      <c r="V116" s="13">
        <f t="shared" si="51"/>
        <v>5</v>
      </c>
      <c r="W116" s="13">
        <f t="shared" si="51"/>
        <v>5</v>
      </c>
    </row>
    <row r="117" spans="1:23" ht="96" customHeight="1">
      <c r="A117" s="8" t="s">
        <v>127</v>
      </c>
      <c r="B117" s="7" t="s">
        <v>43</v>
      </c>
      <c r="C117" s="7" t="s">
        <v>22</v>
      </c>
      <c r="D117" s="7" t="s">
        <v>180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 t="s">
        <v>28</v>
      </c>
      <c r="T117" s="9"/>
      <c r="U117" s="13">
        <v>4.3</v>
      </c>
      <c r="V117" s="13">
        <v>5</v>
      </c>
      <c r="W117" s="13">
        <v>5</v>
      </c>
    </row>
    <row r="119" spans="1:23" ht="21" customHeight="1">
      <c r="A119" s="9"/>
      <c r="B119" s="10"/>
      <c r="C119" s="10"/>
      <c r="D119" s="10"/>
      <c r="S119" s="10"/>
      <c r="U119" s="11"/>
      <c r="V119" s="11"/>
      <c r="W119" s="11"/>
    </row>
    <row r="120" spans="1:23" ht="21" customHeight="1">
      <c r="A120" s="9"/>
      <c r="B120" s="10"/>
      <c r="C120" s="10"/>
      <c r="D120" s="10"/>
      <c r="S120" s="10"/>
      <c r="U120" s="11"/>
      <c r="V120" s="11"/>
      <c r="W120" s="11"/>
    </row>
    <row r="121" spans="1:23" ht="90" customHeight="1">
      <c r="A121" s="19" t="s">
        <v>129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</row>
  </sheetData>
  <mergeCells count="17">
    <mergeCell ref="V10:V11"/>
    <mergeCell ref="T10:T11"/>
    <mergeCell ref="AB10:AB11"/>
    <mergeCell ref="V9:W9"/>
    <mergeCell ref="A121:W121"/>
    <mergeCell ref="A7:AB7"/>
    <mergeCell ref="C10:C11"/>
    <mergeCell ref="B10:B11"/>
    <mergeCell ref="Z10:Z11"/>
    <mergeCell ref="Y10:Y11"/>
    <mergeCell ref="AA10:AA11"/>
    <mergeCell ref="W10:W11"/>
    <mergeCell ref="U10:U11"/>
    <mergeCell ref="S10:S11"/>
    <mergeCell ref="D10:R11"/>
    <mergeCell ref="X10:X11"/>
    <mergeCell ref="A10:A11"/>
  </mergeCells>
  <pageMargins left="0.39370078740157483" right="0.39370078740157483" top="0.59055118110236227" bottom="0.59055118110236227" header="0.39370078740157483" footer="0.39370078740157483"/>
  <pageSetup paperSize="9" scale="55" fitToHeight="0" orientation="portrait" r:id="rId1"/>
  <rowBreaks count="3" manualBreakCount="3">
    <brk id="27" max="22" man="1"/>
    <brk id="53" max="22" man="1"/>
    <brk id="71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Нина</cp:lastModifiedBy>
  <cp:lastPrinted>2019-11-14T20:18:57Z</cp:lastPrinted>
  <dcterms:created xsi:type="dcterms:W3CDTF">2018-06-05T11:33:10Z</dcterms:created>
  <dcterms:modified xsi:type="dcterms:W3CDTF">2019-11-14T20:36:08Z</dcterms:modified>
</cp:coreProperties>
</file>